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6"/>
  <workbookPr/>
  <mc:AlternateContent xmlns:mc="http://schemas.openxmlformats.org/markup-compatibility/2006">
    <mc:Choice Requires="x15">
      <x15ac:absPath xmlns:x15ac="http://schemas.microsoft.com/office/spreadsheetml/2010/11/ac" url="C:\Users\usuari\Desktop\"/>
    </mc:Choice>
  </mc:AlternateContent>
  <xr:revisionPtr revIDLastSave="0" documentId="8_{73EB3CBD-B520-4E86-9AFB-01A8820CEDD5}" xr6:coauthVersionLast="47" xr6:coauthVersionMax="47" xr10:uidLastSave="{00000000-0000-0000-0000-000000000000}"/>
  <workbookProtection workbookAlgorithmName="SHA-512" workbookHashValue="JRtmrtTzBjUk/iL6Z7QKbXTcaEU15wKczJVqZktisQilQ7fYrsrtHoeOCd+AqBnWIs0mAiwOui0DzLxdJuPlNg==" workbookSaltValue="/X2vCiY4ACNJaMX0taMkTw==" workbookSpinCount="100000" lockStructure="1"/>
  <bookViews>
    <workbookView xWindow="0" yWindow="0" windowWidth="16380" windowHeight="8190" tabRatio="854" firstSheet="6" activeTab="6" xr2:uid="{00000000-000D-0000-FFFF-FFFF00000000}"/>
  </bookViews>
  <sheets>
    <sheet name="Introd." sheetId="1" r:id="rId1"/>
    <sheet name="1. Inv. in.l-Fin" sheetId="2" r:id="rId2"/>
    <sheet name="2. Desp. Fixes" sheetId="3" r:id="rId3"/>
    <sheet name="3. Ing.-Desp.variables" sheetId="4" r:id="rId4"/>
    <sheet name="Cte. Ing. i Desp." sheetId="5" r:id="rId5"/>
    <sheet name="Balanços" sheetId="6" r:id="rId6"/>
    <sheet name="Punt Eq. Ràtios " sheetId="7" r:id="rId7"/>
    <sheet name="TABLA AMORTIZACION " sheetId="8" state="hidden" r:id="rId8"/>
  </sheets>
  <definedNames>
    <definedName name="__xlfn_IFERROR">#N/A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05" i="5" l="1"/>
  <c r="C22" i="5"/>
  <c r="C17" i="5" l="1"/>
  <c r="D107" i="5" s="1"/>
  <c r="C16" i="5"/>
  <c r="D106" i="5" s="1"/>
  <c r="L6" i="3" l="1"/>
  <c r="M34" i="3" l="1"/>
  <c r="M40" i="3"/>
  <c r="M39" i="3"/>
  <c r="M38" i="3"/>
  <c r="M37" i="3"/>
  <c r="M36" i="3"/>
  <c r="M35" i="3"/>
  <c r="I40" i="3"/>
  <c r="I39" i="3"/>
  <c r="I38" i="3"/>
  <c r="I37" i="3"/>
  <c r="I36" i="3"/>
  <c r="I35" i="3"/>
  <c r="I34" i="3"/>
  <c r="F77" i="5"/>
  <c r="L26" i="6"/>
  <c r="P26" i="6" s="1"/>
  <c r="D26" i="6"/>
  <c r="F26" i="6" s="1"/>
  <c r="H26" i="6" s="1"/>
  <c r="C24" i="6"/>
  <c r="L23" i="6"/>
  <c r="N23" i="6" s="1"/>
  <c r="C23" i="6"/>
  <c r="C22" i="6"/>
  <c r="C21" i="6"/>
  <c r="L20" i="6"/>
  <c r="M21" i="6" s="1"/>
  <c r="C20" i="6"/>
  <c r="D15" i="6"/>
  <c r="F15" i="6" s="1"/>
  <c r="H15" i="6" s="1"/>
  <c r="N13" i="6"/>
  <c r="L13" i="6"/>
  <c r="D116" i="5"/>
  <c r="D114" i="5"/>
  <c r="H21" i="5"/>
  <c r="F21" i="5"/>
  <c r="D21" i="5"/>
  <c r="C20" i="5"/>
  <c r="C19" i="5"/>
  <c r="C18" i="5"/>
  <c r="D115" i="5"/>
  <c r="D8" i="5"/>
  <c r="D5" i="5"/>
  <c r="K37" i="4"/>
  <c r="L37" i="4" s="1"/>
  <c r="H37" i="4"/>
  <c r="I37" i="4" s="1"/>
  <c r="E37" i="4"/>
  <c r="F37" i="4" s="1"/>
  <c r="C37" i="4"/>
  <c r="K36" i="4"/>
  <c r="L36" i="4" s="1"/>
  <c r="H36" i="4"/>
  <c r="I36" i="4" s="1"/>
  <c r="E36" i="4"/>
  <c r="F36" i="4" s="1"/>
  <c r="C36" i="4"/>
  <c r="K35" i="4"/>
  <c r="L35" i="4" s="1"/>
  <c r="H35" i="4"/>
  <c r="I35" i="4" s="1"/>
  <c r="E35" i="4"/>
  <c r="F35" i="4" s="1"/>
  <c r="C35" i="4"/>
  <c r="K34" i="4"/>
  <c r="L34" i="4" s="1"/>
  <c r="H34" i="4"/>
  <c r="I34" i="4" s="1"/>
  <c r="E34" i="4"/>
  <c r="F34" i="4" s="1"/>
  <c r="C34" i="4"/>
  <c r="K33" i="4"/>
  <c r="L33" i="4" s="1"/>
  <c r="H33" i="4"/>
  <c r="I33" i="4" s="1"/>
  <c r="E33" i="4"/>
  <c r="F33" i="4" s="1"/>
  <c r="C33" i="4"/>
  <c r="K32" i="4"/>
  <c r="L32" i="4" s="1"/>
  <c r="H32" i="4"/>
  <c r="I32" i="4" s="1"/>
  <c r="E32" i="4"/>
  <c r="F32" i="4" s="1"/>
  <c r="C32" i="4"/>
  <c r="K31" i="4"/>
  <c r="L31" i="4" s="1"/>
  <c r="H31" i="4"/>
  <c r="I31" i="4" s="1"/>
  <c r="E31" i="4"/>
  <c r="F31" i="4" s="1"/>
  <c r="C31" i="4"/>
  <c r="K30" i="4"/>
  <c r="L30" i="4" s="1"/>
  <c r="H30" i="4"/>
  <c r="I30" i="4" s="1"/>
  <c r="E30" i="4"/>
  <c r="F30" i="4" s="1"/>
  <c r="C30" i="4"/>
  <c r="L22" i="4"/>
  <c r="H10" i="5" s="1"/>
  <c r="I22" i="4"/>
  <c r="F10" i="5" s="1"/>
  <c r="G12" i="7" s="1"/>
  <c r="F22" i="4"/>
  <c r="D10" i="5" s="1"/>
  <c r="R46" i="3"/>
  <c r="R45" i="3"/>
  <c r="R44" i="3"/>
  <c r="R43" i="3"/>
  <c r="R42" i="3"/>
  <c r="N40" i="3"/>
  <c r="J40" i="3"/>
  <c r="F40" i="3"/>
  <c r="E40" i="3"/>
  <c r="N39" i="3"/>
  <c r="J39" i="3"/>
  <c r="F39" i="3"/>
  <c r="E39" i="3"/>
  <c r="N38" i="3"/>
  <c r="J38" i="3"/>
  <c r="F38" i="3"/>
  <c r="E38" i="3"/>
  <c r="N37" i="3"/>
  <c r="J37" i="3"/>
  <c r="F37" i="3"/>
  <c r="E37" i="3"/>
  <c r="Z36" i="3"/>
  <c r="W36" i="3"/>
  <c r="T36" i="3"/>
  <c r="N36" i="3"/>
  <c r="J36" i="3"/>
  <c r="F36" i="3"/>
  <c r="E36" i="3"/>
  <c r="Z35" i="3"/>
  <c r="W35" i="3"/>
  <c r="T35" i="3"/>
  <c r="N35" i="3"/>
  <c r="J35" i="3"/>
  <c r="F35" i="3"/>
  <c r="E35" i="3"/>
  <c r="Z34" i="3"/>
  <c r="W34" i="3"/>
  <c r="T34" i="3"/>
  <c r="N34" i="3"/>
  <c r="J34" i="3"/>
  <c r="F34" i="3"/>
  <c r="E34" i="3"/>
  <c r="Z33" i="3"/>
  <c r="W33" i="3"/>
  <c r="T33" i="3"/>
  <c r="Z32" i="3"/>
  <c r="W32" i="3"/>
  <c r="T32" i="3"/>
  <c r="Z27" i="3"/>
  <c r="W27" i="3"/>
  <c r="T27" i="3"/>
  <c r="M27" i="3"/>
  <c r="N27" i="3" s="1"/>
  <c r="I27" i="3"/>
  <c r="J27" i="3" s="1"/>
  <c r="E27" i="3"/>
  <c r="F27" i="3" s="1"/>
  <c r="Z26" i="3"/>
  <c r="W26" i="3"/>
  <c r="T26" i="3"/>
  <c r="M26" i="3"/>
  <c r="N26" i="3" s="1"/>
  <c r="I26" i="3"/>
  <c r="J26" i="3" s="1"/>
  <c r="E26" i="3"/>
  <c r="F26" i="3" s="1"/>
  <c r="Z25" i="3"/>
  <c r="W25" i="3"/>
  <c r="T25" i="3"/>
  <c r="M25" i="3"/>
  <c r="N25" i="3" s="1"/>
  <c r="I25" i="3"/>
  <c r="J25" i="3" s="1"/>
  <c r="E25" i="3"/>
  <c r="F25" i="3" s="1"/>
  <c r="Z24" i="3"/>
  <c r="W24" i="3"/>
  <c r="T24" i="3"/>
  <c r="M24" i="3"/>
  <c r="N24" i="3" s="1"/>
  <c r="I24" i="3"/>
  <c r="J24" i="3" s="1"/>
  <c r="E24" i="3"/>
  <c r="F24" i="3" s="1"/>
  <c r="M23" i="3"/>
  <c r="N23" i="3" s="1"/>
  <c r="I23" i="3"/>
  <c r="J23" i="3" s="1"/>
  <c r="E23" i="3"/>
  <c r="F23" i="3" s="1"/>
  <c r="M22" i="3"/>
  <c r="N22" i="3" s="1"/>
  <c r="I22" i="3"/>
  <c r="J22" i="3" s="1"/>
  <c r="E22" i="3"/>
  <c r="F22" i="3" s="1"/>
  <c r="M21" i="3"/>
  <c r="N21" i="3" s="1"/>
  <c r="I21" i="3"/>
  <c r="J21" i="3" s="1"/>
  <c r="E21" i="3"/>
  <c r="F21" i="3" s="1"/>
  <c r="M20" i="3"/>
  <c r="N20" i="3" s="1"/>
  <c r="I20" i="3"/>
  <c r="J20" i="3" s="1"/>
  <c r="E20" i="3"/>
  <c r="F20" i="3" s="1"/>
  <c r="Z19" i="3"/>
  <c r="W19" i="3"/>
  <c r="T19" i="3"/>
  <c r="Z18" i="3"/>
  <c r="W18" i="3"/>
  <c r="T18" i="3"/>
  <c r="Z17" i="3"/>
  <c r="W17" i="3"/>
  <c r="T17" i="3"/>
  <c r="Z13" i="3"/>
  <c r="H17" i="5" s="1"/>
  <c r="W13" i="3"/>
  <c r="F17" i="5" s="1"/>
  <c r="T13" i="3"/>
  <c r="D17" i="5" s="1"/>
  <c r="E107" i="5" s="1"/>
  <c r="K47" i="2"/>
  <c r="AO50" i="3" s="1"/>
  <c r="I47" i="2"/>
  <c r="AO49" i="3" s="1"/>
  <c r="G47" i="2"/>
  <c r="AO48" i="3" s="1"/>
  <c r="E47" i="2"/>
  <c r="AO47" i="3" s="1"/>
  <c r="C47" i="2"/>
  <c r="AO46" i="3" s="1"/>
  <c r="K39" i="2"/>
  <c r="AN50" i="3" s="1"/>
  <c r="I39" i="2"/>
  <c r="AN49" i="3" s="1"/>
  <c r="G39" i="2"/>
  <c r="AN48" i="3" s="1"/>
  <c r="E39" i="2"/>
  <c r="AN47" i="3" s="1"/>
  <c r="C39" i="2"/>
  <c r="AN46" i="3" s="1"/>
  <c r="P29" i="2"/>
  <c r="K26" i="2"/>
  <c r="AM50" i="3" s="1"/>
  <c r="I26" i="2"/>
  <c r="AM49" i="3" s="1"/>
  <c r="G26" i="2"/>
  <c r="AM48" i="3" s="1"/>
  <c r="E26" i="2"/>
  <c r="AM47" i="3" s="1"/>
  <c r="C26" i="2"/>
  <c r="O23" i="2"/>
  <c r="F5" i="2"/>
  <c r="G107" i="5" l="1"/>
  <c r="F107" i="5"/>
  <c r="T28" i="3"/>
  <c r="D19" i="5" s="1"/>
  <c r="E109" i="5" s="1"/>
  <c r="Z20" i="3"/>
  <c r="H18" i="5" s="1"/>
  <c r="G108" i="5" s="1"/>
  <c r="N28" i="3"/>
  <c r="T37" i="3"/>
  <c r="D20" i="5" s="1"/>
  <c r="T20" i="3"/>
  <c r="D18" i="5" s="1"/>
  <c r="E108" i="5" s="1"/>
  <c r="W28" i="3"/>
  <c r="F19" i="5" s="1"/>
  <c r="F109" i="5" s="1"/>
  <c r="W37" i="3"/>
  <c r="F20" i="5" s="1"/>
  <c r="I41" i="3"/>
  <c r="W20" i="3"/>
  <c r="F18" i="5" s="1"/>
  <c r="F108" i="5" s="1"/>
  <c r="M41" i="3"/>
  <c r="D108" i="5"/>
  <c r="D117" i="5" s="1"/>
  <c r="D109" i="5"/>
  <c r="D118" i="5" s="1"/>
  <c r="O15" i="2"/>
  <c r="E104" i="5"/>
  <c r="E113" i="5" s="1"/>
  <c r="Z37" i="3"/>
  <c r="H20" i="5" s="1"/>
  <c r="E11" i="4"/>
  <c r="E28" i="4" s="1"/>
  <c r="O27" i="2"/>
  <c r="O36" i="2"/>
  <c r="N20" i="6"/>
  <c r="P20" i="6" s="1"/>
  <c r="Q21" i="6" s="1"/>
  <c r="AN51" i="3"/>
  <c r="L39" i="4"/>
  <c r="H12" i="5" s="1"/>
  <c r="J21" i="5"/>
  <c r="H89" i="5"/>
  <c r="F89" i="5"/>
  <c r="D89" i="5"/>
  <c r="F16" i="3"/>
  <c r="F30" i="3" s="1"/>
  <c r="F39" i="4"/>
  <c r="D12" i="5" s="1"/>
  <c r="J41" i="3"/>
  <c r="H41" i="3" s="1"/>
  <c r="E5" i="4"/>
  <c r="H5" i="7"/>
  <c r="H5" i="6"/>
  <c r="L28" i="3"/>
  <c r="F28" i="3"/>
  <c r="AM46" i="3"/>
  <c r="I30" i="2"/>
  <c r="H24" i="6"/>
  <c r="F24" i="6"/>
  <c r="D24" i="6"/>
  <c r="W46" i="3"/>
  <c r="V46" i="3"/>
  <c r="T46" i="3"/>
  <c r="J28" i="3"/>
  <c r="Z28" i="3"/>
  <c r="H19" i="5" s="1"/>
  <c r="G109" i="5" s="1"/>
  <c r="F22" i="6"/>
  <c r="D22" i="6"/>
  <c r="W44" i="3"/>
  <c r="V44" i="3"/>
  <c r="H22" i="6"/>
  <c r="T44" i="3"/>
  <c r="E120" i="5"/>
  <c r="J10" i="5"/>
  <c r="F12" i="7"/>
  <c r="D14" i="6"/>
  <c r="O21" i="6"/>
  <c r="P23" i="6"/>
  <c r="D21" i="6"/>
  <c r="W43" i="3"/>
  <c r="H21" i="6"/>
  <c r="V43" i="3"/>
  <c r="F21" i="6"/>
  <c r="T43" i="3"/>
  <c r="N41" i="3"/>
  <c r="L41" i="3" s="1"/>
  <c r="F120" i="5"/>
  <c r="F14" i="6"/>
  <c r="AO51" i="3"/>
  <c r="E41" i="3"/>
  <c r="H12" i="7"/>
  <c r="H14" i="6"/>
  <c r="G120" i="5"/>
  <c r="I39" i="4"/>
  <c r="F12" i="5" s="1"/>
  <c r="F23" i="6"/>
  <c r="D23" i="6"/>
  <c r="W45" i="3"/>
  <c r="H23" i="6"/>
  <c r="V45" i="3"/>
  <c r="J17" i="5"/>
  <c r="F41" i="3"/>
  <c r="D41" i="3" s="1"/>
  <c r="T45" i="3"/>
  <c r="E99" i="5"/>
  <c r="N26" i="6"/>
  <c r="F29" i="7"/>
  <c r="F60" i="7"/>
  <c r="F71" i="7" s="1"/>
  <c r="D11" i="6"/>
  <c r="L11" i="6" s="1"/>
  <c r="F8" i="5"/>
  <c r="F104" i="5" s="1"/>
  <c r="G117" i="5" l="1"/>
  <c r="J20" i="5"/>
  <c r="F117" i="5"/>
  <c r="J18" i="5"/>
  <c r="L14" i="6"/>
  <c r="M17" i="6" s="1"/>
  <c r="E105" i="5"/>
  <c r="E114" i="5" s="1"/>
  <c r="F14" i="5"/>
  <c r="G14" i="5" s="1"/>
  <c r="H113" i="7" s="1"/>
  <c r="F105" i="5"/>
  <c r="P14" i="6"/>
  <c r="Q17" i="6" s="1"/>
  <c r="G105" i="5"/>
  <c r="G114" i="5" s="1"/>
  <c r="J89" i="5"/>
  <c r="H14" i="5"/>
  <c r="I14" i="5" s="1"/>
  <c r="I113" i="7" s="1"/>
  <c r="S10" i="3"/>
  <c r="D14" i="5"/>
  <c r="F41" i="7"/>
  <c r="F10" i="7"/>
  <c r="G118" i="5"/>
  <c r="F116" i="5"/>
  <c r="G116" i="5"/>
  <c r="E117" i="5"/>
  <c r="E118" i="5"/>
  <c r="E116" i="5"/>
  <c r="N43" i="3"/>
  <c r="L43" i="3" s="1"/>
  <c r="F118" i="5"/>
  <c r="J12" i="5"/>
  <c r="F43" i="3"/>
  <c r="D43" i="3" s="1"/>
  <c r="D28" i="3"/>
  <c r="F113" i="5"/>
  <c r="H8" i="5"/>
  <c r="G104" i="5" s="1"/>
  <c r="F11" i="6"/>
  <c r="N11" i="6" s="1"/>
  <c r="G60" i="7"/>
  <c r="G71" i="7" s="1"/>
  <c r="G29" i="7"/>
  <c r="F99" i="5"/>
  <c r="H11" i="4"/>
  <c r="J16" i="3"/>
  <c r="C33" i="2"/>
  <c r="N14" i="6"/>
  <c r="O17" i="6" s="1"/>
  <c r="J43" i="3"/>
  <c r="H28" i="3"/>
  <c r="H20" i="6"/>
  <c r="T42" i="3"/>
  <c r="T47" i="3" s="1"/>
  <c r="F20" i="6"/>
  <c r="D20" i="6"/>
  <c r="AM51" i="3"/>
  <c r="W42" i="3"/>
  <c r="W47" i="3" s="1"/>
  <c r="H22" i="5" s="1"/>
  <c r="V42" i="3"/>
  <c r="V47" i="3" s="1"/>
  <c r="F22" i="5" s="1"/>
  <c r="J19" i="5"/>
  <c r="E14" i="5" l="1"/>
  <c r="G113" i="7" s="1"/>
  <c r="F100" i="5"/>
  <c r="G100" i="5"/>
  <c r="J14" i="5"/>
  <c r="E100" i="5"/>
  <c r="H16" i="5"/>
  <c r="H11" i="7" s="1"/>
  <c r="H13" i="7" s="1"/>
  <c r="S30" i="3"/>
  <c r="D18" i="3"/>
  <c r="S15" i="3"/>
  <c r="T41" i="3"/>
  <c r="AM44" i="3" s="1"/>
  <c r="D31" i="3"/>
  <c r="S22" i="3"/>
  <c r="G41" i="7"/>
  <c r="G10" i="7"/>
  <c r="F114" i="5"/>
  <c r="P27" i="2"/>
  <c r="P36" i="2"/>
  <c r="D16" i="5"/>
  <c r="E106" i="5" s="1"/>
  <c r="F16" i="5"/>
  <c r="G11" i="7" s="1"/>
  <c r="H43" i="3"/>
  <c r="V10" i="3"/>
  <c r="J30" i="3"/>
  <c r="H11" i="6"/>
  <c r="P11" i="6" s="1"/>
  <c r="H60" i="7"/>
  <c r="H71" i="7" s="1"/>
  <c r="H29" i="7"/>
  <c r="G99" i="5"/>
  <c r="K11" i="4"/>
  <c r="K28" i="4" s="1"/>
  <c r="G113" i="5"/>
  <c r="N16" i="3"/>
  <c r="C41" i="2"/>
  <c r="F25" i="6"/>
  <c r="G28" i="6" s="1"/>
  <c r="D22" i="5"/>
  <c r="J22" i="5" s="1"/>
  <c r="D25" i="6"/>
  <c r="E28" i="6" s="1"/>
  <c r="H25" i="6"/>
  <c r="I28" i="6" s="1"/>
  <c r="H28" i="4"/>
  <c r="H24" i="5" l="1"/>
  <c r="H87" i="5" s="1"/>
  <c r="G106" i="5"/>
  <c r="G115" i="5" s="1"/>
  <c r="G121" i="5" s="1"/>
  <c r="F106" i="5"/>
  <c r="H41" i="7"/>
  <c r="H10" i="7"/>
  <c r="H88" i="5"/>
  <c r="Y10" i="3"/>
  <c r="N30" i="3"/>
  <c r="Q27" i="2"/>
  <c r="Q36" i="2"/>
  <c r="V41" i="3"/>
  <c r="AN44" i="3" s="1"/>
  <c r="V30" i="3"/>
  <c r="V15" i="3"/>
  <c r="H31" i="3"/>
  <c r="V22" i="3"/>
  <c r="H18" i="3"/>
  <c r="G112" i="5"/>
  <c r="F24" i="5"/>
  <c r="F101" i="5" s="1"/>
  <c r="J16" i="5"/>
  <c r="D24" i="5"/>
  <c r="E101" i="5" s="1"/>
  <c r="G101" i="5" l="1"/>
  <c r="G13" i="7"/>
  <c r="F11" i="7"/>
  <c r="F13" i="7" s="1"/>
  <c r="I24" i="5"/>
  <c r="H86" i="5"/>
  <c r="F86" i="5"/>
  <c r="F88" i="5"/>
  <c r="D86" i="5"/>
  <c r="D88" i="5"/>
  <c r="D87" i="5"/>
  <c r="F87" i="5" s="1"/>
  <c r="J24" i="5"/>
  <c r="E24" i="5"/>
  <c r="G24" i="5"/>
  <c r="F115" i="5"/>
  <c r="F121" i="5" s="1"/>
  <c r="F112" i="5"/>
  <c r="E115" i="5"/>
  <c r="E121" i="5" s="1"/>
  <c r="E112" i="5"/>
  <c r="W41" i="3"/>
  <c r="AO44" i="3" s="1"/>
  <c r="L31" i="3"/>
  <c r="Y22" i="3"/>
  <c r="L18" i="3"/>
  <c r="Y15" i="3"/>
  <c r="Y30" i="3"/>
  <c r="H90" i="5" l="1"/>
  <c r="H26" i="5" s="1"/>
  <c r="H28" i="5" s="1"/>
  <c r="G102" i="5" s="1"/>
  <c r="F90" i="5"/>
  <c r="F26" i="5" s="1"/>
  <c r="D90" i="5"/>
  <c r="D26" i="5" s="1"/>
  <c r="H93" i="5" s="1"/>
  <c r="J86" i="5"/>
  <c r="J87" i="5"/>
  <c r="D28" i="5" l="1"/>
  <c r="E28" i="5" s="1"/>
  <c r="H95" i="5"/>
  <c r="F28" i="5"/>
  <c r="F102" i="5" s="1"/>
  <c r="H96" i="5"/>
  <c r="D13" i="6"/>
  <c r="E17" i="6" s="1"/>
  <c r="J26" i="5"/>
  <c r="J88" i="5"/>
  <c r="J28" i="5" s="1"/>
  <c r="F42" i="7"/>
  <c r="L25" i="6" l="1"/>
  <c r="N24" i="6" s="1"/>
  <c r="E102" i="5"/>
  <c r="G28" i="5"/>
  <c r="N25" i="6"/>
  <c r="P24" i="6" s="1"/>
  <c r="G42" i="7"/>
  <c r="O37" i="2"/>
  <c r="O38" i="2" s="1"/>
  <c r="F13" i="6"/>
  <c r="H13" i="6" s="1"/>
  <c r="E30" i="6"/>
  <c r="F72" i="7" s="1"/>
  <c r="F61" i="7"/>
  <c r="M28" i="6"/>
  <c r="F30" i="7" s="1"/>
  <c r="P25" i="6"/>
  <c r="H42" i="7"/>
  <c r="I28" i="5"/>
  <c r="O28" i="6" l="1"/>
  <c r="G17" i="6"/>
  <c r="G30" i="6" s="1"/>
  <c r="G72" i="7" s="1"/>
  <c r="P37" i="2"/>
  <c r="P38" i="2" s="1"/>
  <c r="M30" i="6"/>
  <c r="Q28" i="6"/>
  <c r="H30" i="7" s="1"/>
  <c r="I17" i="6"/>
  <c r="Q37" i="2"/>
  <c r="Q38" i="2" s="1"/>
  <c r="O30" i="6"/>
  <c r="G30" i="7"/>
  <c r="G61" i="7" l="1"/>
  <c r="I30" i="6"/>
  <c r="H72" i="7" s="1"/>
  <c r="H61" i="7"/>
  <c r="Q3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8" authorId="0" shapeId="0" xr:uid="{00000000-0006-0000-0000-000001000000}">
      <text>
        <r>
          <rPr>
            <sz val="10"/>
            <color rgb="FF000000"/>
            <rFont val="Arial"/>
            <family val="2"/>
            <charset val="1"/>
          </rPr>
          <t>Aquest pla, de cara al càlcul de l’impost sobre el benefici, contempla aquestes formes jurídiques:
 - Persona autònoma
 - Societats limitades o anònimes. També en el cas de
    que siguin Societats Laborals
 - Associacions
 - Cooperatives</t>
        </r>
      </text>
    </comment>
    <comment ref="E54" authorId="0" shapeId="0" xr:uid="{00000000-0006-0000-0000-000002000000}">
      <text>
        <r>
          <rPr>
            <sz val="10"/>
            <color rgb="FF000000"/>
            <rFont val="Arial"/>
            <family val="2"/>
            <charset val="1"/>
          </rPr>
          <t xml:space="preserve">A continuació, si ho desitjeu, podeu afegir algun comentari sobre el vostre pla economicofinancer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4" authorId="0" shapeId="0" xr:uid="{00000000-0006-0000-0100-000001000000}">
      <text>
        <r>
          <rPr>
            <sz val="10"/>
            <color rgb="FF000000"/>
            <rFont val="Arial"/>
            <family val="2"/>
            <charset val="1"/>
          </rPr>
          <t>Comprèn actius com per exemple: drets de traspàs, propietat intelectual...</t>
        </r>
      </text>
    </comment>
    <comment ref="J14" authorId="0" shapeId="0" xr:uid="{00000000-0006-0000-0100-000002000000}">
      <text>
        <r>
          <rPr>
            <sz val="10"/>
            <rFont val="Arial"/>
            <family val="2"/>
            <charset val="1"/>
          </rPr>
          <t>En aquest apartat s’inclouen els immobilitzats que no s’han detallat en els apartats anteriors com, per exemple: vehicles, locals, etc</t>
        </r>
      </text>
    </comment>
    <comment ref="N18" authorId="0" shapeId="0" xr:uid="{00000000-0006-0000-0100-000003000000}">
      <text>
        <r>
          <rPr>
            <sz val="10"/>
            <color rgb="FF000000"/>
            <rFont val="Arial"/>
            <family val="2"/>
            <charset val="1"/>
          </rPr>
          <t>Es considera sol·licitat a l’inici de l’any</t>
        </r>
      </text>
    </comment>
    <comment ref="B28" authorId="0" shapeId="0" xr:uid="{00000000-0006-0000-0100-000004000000}">
      <text>
        <r>
          <rPr>
            <sz val="10"/>
            <color rgb="FF000000"/>
            <rFont val="Arial"/>
            <family val="2"/>
            <charset val="1"/>
          </rPr>
          <t>Import que l'empresa vol reservar per a possibles imprevistos o pèrdues dels primers mesos</t>
        </r>
      </text>
    </comment>
    <comment ref="N28" authorId="0" shapeId="0" xr:uid="{00000000-0006-0000-0100-000005000000}">
      <text>
        <r>
          <rPr>
            <sz val="10"/>
            <rFont val="Arial"/>
            <charset val="1"/>
          </rPr>
          <t xml:space="preserve">Anoteu només els imports que voleu retornar del capital del préstec (els interessos no s'han de posar).
Es considera que aquests imports es tornen a final d’any
</t>
        </r>
      </text>
    </comment>
    <comment ref="B29" authorId="0" shapeId="0" xr:uid="{00000000-0006-0000-0100-000006000000}">
      <text>
        <r>
          <rPr>
            <sz val="10"/>
            <color rgb="FF000000"/>
            <rFont val="Arial"/>
            <family val="2"/>
            <charset val="1"/>
          </rPr>
          <t>Anoteu l'import de les fiances que es demanen per avançat. Per exemple, en el cas  de contractar el lloguer d'un local</t>
        </r>
      </text>
    </comment>
    <comment ref="B30" authorId="0" shapeId="0" xr:uid="{00000000-0006-0000-0100-000007000000}">
      <text>
        <r>
          <rPr>
            <sz val="10"/>
            <rFont val="Arial"/>
            <family val="2"/>
            <charset val="1"/>
          </rPr>
          <t>Si el projecte necessita d’un estoc inicial indiqueu el seu import</t>
        </r>
      </text>
    </comment>
    <comment ref="H34" authorId="0" shapeId="0" xr:uid="{00000000-0006-0000-0100-000008000000}">
      <text>
        <r>
          <rPr>
            <sz val="10"/>
            <color rgb="FF000000"/>
            <rFont val="Arial"/>
            <family val="2"/>
            <charset val="1"/>
          </rPr>
          <t>Comprèn actius com per exemple: drets de traspàs, propietat intelectual...</t>
        </r>
      </text>
    </comment>
    <comment ref="J34" authorId="0" shapeId="0" xr:uid="{00000000-0006-0000-0100-000009000000}">
      <text>
        <r>
          <rPr>
            <sz val="10"/>
            <rFont val="Arial"/>
            <family val="2"/>
            <charset val="1"/>
          </rPr>
          <t>En aquest apartat s’inclouen els immobilitzats que no s’han detallat en els apartats anteriors com, per exemple: vehicles, locals, etc</t>
        </r>
      </text>
    </comment>
    <comment ref="H42" authorId="0" shapeId="0" xr:uid="{00000000-0006-0000-0100-00000A000000}">
      <text>
        <r>
          <rPr>
            <sz val="10"/>
            <color rgb="FF000000"/>
            <rFont val="Arial"/>
            <family val="2"/>
            <charset val="1"/>
          </rPr>
          <t>Comprèn actius com per exemple: drets de traspàs, propietat intelectual...</t>
        </r>
      </text>
    </comment>
    <comment ref="J42" authorId="0" shapeId="0" xr:uid="{00000000-0006-0000-0100-00000B000000}">
      <text>
        <r>
          <rPr>
            <sz val="10"/>
            <rFont val="Arial"/>
            <family val="2"/>
            <charset val="1"/>
          </rPr>
          <t>En aquest apartat s’inclouen els immobilitzats que no s’han detallat en els apartats anteriors com, per exemple: vehicles, locals, etc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R15" authorId="0" shapeId="0" xr:uid="{00000000-0006-0000-0200-000001000000}">
      <text>
        <r>
          <rPr>
            <b/>
            <sz val="9"/>
            <color rgb="FF000000"/>
            <rFont val="Tahoma"/>
            <family val="2"/>
            <charset val="1"/>
          </rPr>
          <t>Inclou: llum, aigua telèfon...</t>
        </r>
      </text>
    </comment>
    <comment ref="H16" authorId="0" shapeId="0" xr:uid="{00000000-0006-0000-0200-000002000000}">
      <text>
        <r>
          <rPr>
            <sz val="10"/>
            <rFont val="Arial"/>
            <family val="2"/>
            <charset val="1"/>
          </rPr>
          <t>Informeu del nombre de pagues a l’any.
El normal és que siguin 14, encara que també es poden prorratejar en 12 pagues.</t>
        </r>
      </text>
    </comment>
    <comment ref="R22" authorId="0" shapeId="0" xr:uid="{00000000-0006-0000-0200-000003000000}">
      <text>
        <r>
          <rPr>
            <b/>
            <sz val="9"/>
            <color rgb="FF000000"/>
            <rFont val="Tahoma"/>
            <family val="2"/>
            <charset val="1"/>
          </rPr>
          <t>Inclou despeses com: gestoria, publicitat, consultoria...</t>
        </r>
      </text>
    </comment>
    <comment ref="C28" authorId="0" shapeId="0" xr:uid="{00000000-0006-0000-0200-000004000000}">
      <text>
        <r>
          <rPr>
            <sz val="10"/>
            <rFont val="Arial"/>
            <family val="2"/>
            <charset val="1"/>
          </rPr>
          <t>Inclou, a més dels sous bruts, la Seguretat Social a càrrec de l’empresa (de forma aproximada)..
Aquest import el calcula el programa.</t>
        </r>
      </text>
    </comment>
    <comment ref="R30" authorId="0" shapeId="0" xr:uid="{00000000-0006-0000-0200-000005000000}">
      <text>
        <r>
          <rPr>
            <b/>
            <sz val="9"/>
            <color rgb="FF000000"/>
            <rFont val="Tahoma"/>
            <family val="2"/>
            <charset val="1"/>
          </rPr>
          <t xml:space="preserve">Inclou altres despeses com: assegurances, neteja, impostos locals...
</t>
        </r>
      </text>
    </comment>
    <comment ref="C32" authorId="0" shapeId="0" xr:uid="{00000000-0006-0000-0200-000006000000}">
      <text>
        <r>
          <rPr>
            <sz val="10"/>
            <rFont val="Arial"/>
            <family val="2"/>
            <charset val="1"/>
          </rPr>
          <t>Indiqueu, per cada any, la quota que cada persona autònoma liquidarà a la Seguretat Social</t>
        </r>
      </text>
    </comment>
    <comment ref="D33" authorId="0" shapeId="0" xr:uid="{00000000-0006-0000-0200-000007000000}">
      <text>
        <r>
          <rPr>
            <sz val="10"/>
            <rFont val="Arial"/>
            <family val="2"/>
            <charset val="1"/>
          </rPr>
          <t>Anoteu el sou brut mensual de cada persona que cotitza en el Règim de Treballadors autònoms sense incorporar la quota a pagar pel règim d’autònoms</t>
        </r>
      </text>
    </comment>
    <comment ref="H33" authorId="0" shapeId="0" xr:uid="{00000000-0006-0000-0200-000008000000}">
      <text>
        <r>
          <rPr>
            <sz val="10"/>
            <rFont val="Arial"/>
            <family val="2"/>
            <charset val="1"/>
          </rPr>
          <t>Anoteu el sou brut mensual de cada persona que cotitza en el Règim de Treballadors autònoms sense incorporar la quota a pagar pel règim d’autònoms</t>
        </r>
      </text>
    </comment>
    <comment ref="L33" authorId="0" shapeId="0" xr:uid="{00000000-0006-0000-0200-000009000000}">
      <text>
        <r>
          <rPr>
            <sz val="10"/>
            <rFont val="Arial"/>
            <family val="2"/>
            <charset val="1"/>
          </rPr>
          <t>Anoteu el sou brut mensual de cada persona que cotitza en el Règim de Treballadors autònoms sense incorporar la quota a pagar pel règim d’autònoms</t>
        </r>
      </text>
    </comment>
    <comment ref="C41" authorId="0" shapeId="0" xr:uid="{00000000-0006-0000-0200-00000A000000}">
      <text>
        <r>
          <rPr>
            <sz val="10"/>
            <rFont val="Arial"/>
            <family val="2"/>
            <charset val="1"/>
          </rPr>
          <t>Inclou també les quotes del Règim d’autònoms.Es considera que cada persona rebrà 12 pagues cada any.
Aquest import el calcula el programa.</t>
        </r>
      </text>
    </comment>
    <comment ref="S41" authorId="0" shapeId="0" xr:uid="{00000000-0006-0000-0200-00000B000000}">
      <text>
        <r>
          <rPr>
            <sz val="10"/>
            <rFont val="Arial"/>
            <family val="2"/>
            <charset val="1"/>
          </rPr>
          <t>Indica el nombre d’anys de vida útil estimada per a cada tipus d’immobilitzat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usuari</author>
  </authors>
  <commentList>
    <comment ref="C11" authorId="0" shapeId="0" xr:uid="{00000000-0006-0000-0300-000001000000}">
      <text>
        <r>
          <rPr>
            <sz val="10"/>
            <color indexed="81"/>
            <rFont val="Arial"/>
            <family val="2"/>
          </rPr>
          <t>Podeu agrupar el serveis o productes per famílies.
En aquesta aplicació s'ha previst un màxim de vuit productes o serveis</t>
        </r>
      </text>
    </comment>
    <comment ref="E12" authorId="1" shapeId="0" xr:uid="{00000000-0006-0000-0300-000002000000}">
      <text>
        <r>
          <rPr>
            <sz val="10"/>
            <color indexed="81"/>
            <rFont val="Arial"/>
            <family val="2"/>
          </rPr>
          <t>Si empleneu la casella "preu de venda" també heu d'emplenar la casella de l'esquerra "nombre d'unitats"</t>
        </r>
      </text>
    </comment>
    <comment ref="H12" authorId="1" shapeId="0" xr:uid="{00000000-0006-0000-0300-000003000000}">
      <text>
        <r>
          <rPr>
            <sz val="10"/>
            <color indexed="81"/>
            <rFont val="Arial"/>
            <family val="2"/>
          </rPr>
          <t>Si empleneu la casella "preu de venda" també heu d'emplenar la casella de l'esquerra "nombre d'unitats"</t>
        </r>
      </text>
    </comment>
    <comment ref="K12" authorId="1" shapeId="0" xr:uid="{00000000-0006-0000-0300-000004000000}">
      <text>
        <r>
          <rPr>
            <sz val="10"/>
            <color indexed="81"/>
            <rFont val="Arial"/>
            <family val="2"/>
          </rPr>
          <t>Si empleneu la casella "preu de venda" també heu d'emplenar la casella de l'esquerra "nombre d'unitats"</t>
        </r>
      </text>
    </comment>
    <comment ref="C28" authorId="0" shapeId="0" xr:uid="{00000000-0006-0000-0300-000005000000}">
      <text>
        <r>
          <rPr>
            <sz val="9"/>
            <rFont val="Arial"/>
            <family val="2"/>
            <charset val="1"/>
          </rPr>
          <t>Les despeses detallades en aquest apartat no han d'aparèixer al full "Despeses Fixes".</t>
        </r>
      </text>
    </comment>
    <comment ref="N28" authorId="0" shapeId="0" xr:uid="{00000000-0006-0000-0300-000006000000}">
      <text>
        <r>
          <rPr>
            <sz val="10"/>
            <color rgb="FF000000"/>
            <rFont val="Arial"/>
            <family val="2"/>
            <charset val="1"/>
          </rPr>
          <t>Es calcula dividint, per cada producte o servei, el cost variable entre el preu de venda .
El resultat es multplica per cent.
Els costos variables són aquells que varien en relació a les vendes que tingui l'empresa. Per exemple: els productes comprats, els embalatges, etc.</t>
        </r>
      </text>
    </comment>
    <comment ref="H41" authorId="0" shapeId="0" xr:uid="{00000000-0006-0000-0300-000007000000}">
      <text>
        <r>
          <rPr>
            <sz val="10"/>
            <color rgb="FF000000"/>
            <rFont val="Arial"/>
            <family val="2"/>
            <charset val="1"/>
          </rPr>
          <t xml:space="preserve">Indiqueu si les vendes es cobren al comptat o a 30 dies
</t>
        </r>
      </text>
    </comment>
    <comment ref="H43" authorId="0" shapeId="0" xr:uid="{00000000-0006-0000-0300-000008000000}">
      <text>
        <r>
          <rPr>
            <sz val="10"/>
            <color rgb="FF000000"/>
            <rFont val="Arial"/>
            <family val="2"/>
            <charset val="1"/>
          </rPr>
          <t>Indiqueu si les compres es paguen al comptat o a 30 dies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400-000001000000}">
      <text>
        <r>
          <rPr>
            <sz val="10"/>
            <color rgb="FF000000"/>
            <rFont val="Arial"/>
            <family val="2"/>
            <charset val="1"/>
          </rPr>
          <t>Cost variable correponent als ingressos generats en cada any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5" authorId="0" shapeId="0" xr:uid="{00000000-0006-0000-0500-000001000000}">
      <text>
        <r>
          <rPr>
            <sz val="10"/>
            <color rgb="FF000000"/>
            <rFont val="Arial"/>
            <family val="2"/>
            <charset val="1"/>
          </rPr>
          <t>Aquesta aplicació considera que l'import dels estocs a final d'any serà el mateix els tres primers anys.
També considera que l’IVA dels estocs adquirits és el 21%.</t>
        </r>
      </text>
    </comment>
  </commentList>
</comments>
</file>

<file path=xl/sharedStrings.xml><?xml version="1.0" encoding="utf-8"?>
<sst xmlns="http://schemas.openxmlformats.org/spreadsheetml/2006/main" count="335" uniqueCount="235">
  <si>
    <t xml:space="preserve"> PLA ECONOMICOFINANCER</t>
  </si>
  <si>
    <t>PROJECTE:</t>
  </si>
  <si>
    <t>EMPRESA DE PROVA, S.L.</t>
  </si>
  <si>
    <t>PERSONES:</t>
  </si>
  <si>
    <t>ANY D’INICI DEL PROJECTE:</t>
  </si>
  <si>
    <t>FORMA JURÍDICA:</t>
  </si>
  <si>
    <t>Cooperativa</t>
  </si>
  <si>
    <t>INTRODUCCIÓ:</t>
  </si>
  <si>
    <t>Abans de posar-se a fer el pla economicofinancer és convenient haber aprofundit en la resta del pla d'empresa.</t>
  </si>
  <si>
    <t>Un cop emplenat aquest pla economicofinancer, l'aplicació ens informarà de:</t>
  </si>
  <si>
    <t>1.  La viabilitat econòmica del projecte: quins són els beneficis esperats.</t>
  </si>
  <si>
    <t xml:space="preserve">2. La viabilitat financera. És a dir, si es disposa dels recursos necessaris i raonables per fer front a la inversió </t>
  </si>
  <si>
    <t xml:space="preserve">    inicial i també durant l'activitat dels tres primers anys.</t>
  </si>
  <si>
    <t>El pla també facilitarà que es confeccionin les previsions economicofinanceres dels tres primers anys.</t>
  </si>
  <si>
    <t xml:space="preserve">Aquesta aplicació s'ha confeccionat a efectes educatius i és una versió simplificada. L'Ajuntament de Terrassa no </t>
  </si>
  <si>
    <t xml:space="preserve">  es fa responsable del resultat de la seva utilització per a d'altres finalitats.</t>
  </si>
  <si>
    <t>INSTRUCCIONS:</t>
  </si>
  <si>
    <t>1. En primer lloc cal emplenar les caselles en blanc d’aquest full.</t>
  </si>
  <si>
    <r>
      <t xml:space="preserve">2. A continuació s’han d’emplenar </t>
    </r>
    <r>
      <rPr>
        <b/>
        <sz val="12"/>
        <color theme="1" tint="0.249977111117893"/>
        <rFont val="Arial"/>
        <family val="2"/>
      </rPr>
      <t>només</t>
    </r>
    <r>
      <rPr>
        <sz val="12"/>
        <color theme="1" tint="0.249977111117893"/>
        <rFont val="Arial"/>
        <family val="2"/>
      </rPr>
      <t xml:space="preserve"> les </t>
    </r>
    <r>
      <rPr>
        <b/>
        <sz val="12"/>
        <color theme="1" tint="0.249977111117893"/>
        <rFont val="Arial"/>
        <family val="2"/>
      </rPr>
      <t xml:space="preserve">caselles en blanc </t>
    </r>
    <r>
      <rPr>
        <sz val="12"/>
        <color theme="1" tint="0.249977111117893"/>
        <rFont val="Arial"/>
        <family val="2"/>
      </rPr>
      <t>dels</t>
    </r>
    <r>
      <rPr>
        <sz val="12"/>
        <color theme="1" tint="0.249977111117893"/>
        <rFont val="Arial"/>
        <family val="2"/>
        <charset val="1"/>
      </rPr>
      <t xml:space="preserve"> tres fulls següents:</t>
    </r>
  </si>
  <si>
    <t xml:space="preserve">     1. Inversió i Finançament inicial</t>
  </si>
  <si>
    <t xml:space="preserve">     2. Despeses Fixes</t>
  </si>
  <si>
    <t xml:space="preserve">     3. Ingressos  i Despeses variables</t>
  </si>
  <si>
    <t>3. Un cop emplenades les dades dels tres primers fulls, es confeccionaran automàticament els documents següents:</t>
  </si>
  <si>
    <t xml:space="preserve">    - Compte d’Ingressos i despeses previsionals dels 3 primers anys</t>
  </si>
  <si>
    <t xml:space="preserve">    - Balanç de Situació previsionals dels tres primers anys</t>
  </si>
  <si>
    <t xml:space="preserve">    - Punt d'equilibri i Ràtios</t>
  </si>
  <si>
    <r>
      <t xml:space="preserve">    4. L'aplicació està pensada per obrir amb </t>
    </r>
    <r>
      <rPr>
        <b/>
        <sz val="12"/>
        <color theme="1" tint="0.249977111117893"/>
        <rFont val="Arial"/>
        <family val="2"/>
      </rPr>
      <t>Microsoft Office</t>
    </r>
    <r>
      <rPr>
        <sz val="12"/>
        <color theme="1" tint="0.249977111117893"/>
        <rFont val="Arial"/>
        <family val="2"/>
        <charset val="1"/>
      </rPr>
      <t>. No es pot obrir amb LiiureOffice ja que es desconfiguraria.</t>
    </r>
  </si>
  <si>
    <t xml:space="preserve"> COMENTARIS:</t>
  </si>
  <si>
    <r>
      <t xml:space="preserve">Si teniu alguna consulta sobre aquesta aplicació o alguna proposta de millora, podeu contactar amb: </t>
    </r>
    <r>
      <rPr>
        <i/>
        <sz val="8"/>
        <color rgb="FF404040"/>
        <rFont val="Arial"/>
        <family val="2"/>
        <charset val="1"/>
      </rPr>
      <t>emprenedoria@terrassa.cat</t>
    </r>
  </si>
  <si>
    <t>(Versió 1/2024)</t>
  </si>
  <si>
    <t>1. INVERSIÓ I FINANÇAMENT INICIAL</t>
  </si>
  <si>
    <t>(imports amb IVA inclòs)</t>
  </si>
  <si>
    <t>En aquest full cal emplenar la informació següent:</t>
  </si>
  <si>
    <t xml:space="preserve">  - A l'esquerra, la inversió inicial en bens immobilitzats i, si s'escau, la corresponen al segon i tercer any. També podeu indicar, si és el cas, el fons de reserva, les fiances i l'estoc inicial.</t>
  </si>
  <si>
    <t xml:space="preserve">  - A la dreta, a l'apartat de Finançament, indiqueu com finançareu la inversió inicial. En cas de sol·licitar un préstec, anoteu els imports del capital que tornareu en els tres primers anys</t>
  </si>
  <si>
    <t xml:space="preserve">     i el tipus d'interès nominal anual del préstec.</t>
  </si>
  <si>
    <t xml:space="preserve">   INVERSIÓ INICIAL*</t>
  </si>
  <si>
    <t xml:space="preserve">                   FINANÇAMENT</t>
  </si>
  <si>
    <t>MAQUINÀRIA</t>
  </si>
  <si>
    <t>IMPORT</t>
  </si>
  <si>
    <t>EQUIP INFORMÀTIC</t>
  </si>
  <si>
    <t>MOBILIARI</t>
  </si>
  <si>
    <t>IMMOB. INTANGIBLE</t>
  </si>
  <si>
    <t>ALTRE IMMOBILITZAT</t>
  </si>
  <si>
    <t>CAPITAL SOCIAL INICIAL</t>
  </si>
  <si>
    <t>SOL·LICITUD PRÉSTEC</t>
  </si>
  <si>
    <t>SUBVENCIONS</t>
  </si>
  <si>
    <t>ALTRES RECURSOS PROPIS</t>
  </si>
  <si>
    <t xml:space="preserve"> TOTAL FINANÇAMENT INICIAL:</t>
  </si>
  <si>
    <t>TOTAL</t>
  </si>
  <si>
    <t>FONS RESERVA</t>
  </si>
  <si>
    <t>DEVOLUCIÓ PRÉSTEC</t>
  </si>
  <si>
    <t>FIANCES</t>
  </si>
  <si>
    <t>TIPUS D’INTERÈS PRÉSTEC</t>
  </si>
  <si>
    <t>ESTOC INICIAL</t>
  </si>
  <si>
    <t>TOTAL INVERSIÓ INICIAL</t>
  </si>
  <si>
    <t>INVERSIÓ*</t>
  </si>
  <si>
    <t xml:space="preserve">   SITUACIÓ DE LA TRESORERIA A 31 DE DESEMBRE DE:</t>
  </si>
  <si>
    <t>DINERS AL BANC:</t>
  </si>
  <si>
    <t xml:space="preserve">El saldo del compte corrent del banc a final d’any ha de ser positiu. </t>
  </si>
  <si>
    <t xml:space="preserve">Si és negatiu s’haurà de  prendre alguna acció per reduir els pagaments </t>
  </si>
  <si>
    <t xml:space="preserve">  o augmentar els cobraments</t>
  </si>
  <si>
    <t>* Les inversions en immobilitzat s'han d'anotar només en aquest full. Al full de "Despeses fixes" apareixarà automàticament la despesa d'amortització d'aquests immobilitzats.</t>
  </si>
  <si>
    <t>2. DESPESES FIXES</t>
  </si>
  <si>
    <t xml:space="preserve">              (imports sense IVA)</t>
  </si>
  <si>
    <t xml:space="preserve"> A continuació empleneu les despeses fixes mensuals que corresponen a cadascun dels apartats següents:</t>
  </si>
  <si>
    <t>SOUS I SALARIS</t>
  </si>
  <si>
    <t>LLOGUERS</t>
  </si>
  <si>
    <t>Mes</t>
  </si>
  <si>
    <t>any</t>
  </si>
  <si>
    <r>
      <t xml:space="preserve"> - </t>
    </r>
    <r>
      <rPr>
        <sz val="11"/>
        <rFont val="Arial"/>
        <family val="2"/>
        <charset val="1"/>
      </rPr>
      <t>Detalleu les persones que treballaran en el projecte i el seu sou brut mensual*, distingint si</t>
    </r>
  </si>
  <si>
    <t>DESPESA DE LLOGUER</t>
  </si>
  <si>
    <t xml:space="preserve">    estaran al Règim General o al Règim de Treballadors Autònoms de la Seguretat Social*.</t>
  </si>
  <si>
    <t>SUBMINISTRAMENTS</t>
  </si>
  <si>
    <t>1) Règim General de la Seguretat Social</t>
  </si>
  <si>
    <t xml:space="preserve">  Nº pagues:</t>
  </si>
  <si>
    <t>Treballador/a</t>
  </si>
  <si>
    <t>sou brut mensual</t>
  </si>
  <si>
    <t>anual amb s.s.</t>
  </si>
  <si>
    <t>mensual amb s.s.</t>
  </si>
  <si>
    <t>SERVEIS EXTERIORS</t>
  </si>
  <si>
    <t>TOTAL SOUS RÈGIM GENERAL</t>
  </si>
  <si>
    <t>2) Règim Especial Treballadors  Autònoms</t>
  </si>
  <si>
    <t>DESPESES DIVERSES</t>
  </si>
  <si>
    <t xml:space="preserve">               Quota Autònoms mensual:</t>
  </si>
  <si>
    <t>DESPESA PER AMORTITZACIÓ</t>
  </si>
  <si>
    <t>TOTAL SOUS RÈGIM AUTÒNOMS</t>
  </si>
  <si>
    <t>Nº ANYS</t>
  </si>
  <si>
    <t>INVERSIO IMMOBILITZAT</t>
  </si>
  <si>
    <t xml:space="preserve">TOTAL SOUS ANUALS: </t>
  </si>
  <si>
    <t>*RÈGIM ESPECIAL DE TREBALLADORS AUTÒNOMS:</t>
  </si>
  <si>
    <t xml:space="preserve">  1) Les persones sòcies treballadores d’una societat limitada cotitzaran al Règim d’Autònoms si posseeixen: </t>
  </si>
  <si>
    <t xml:space="preserve"> - un mínim del 50% de les accions o participacions de la societat</t>
  </si>
  <si>
    <t xml:space="preserve"> - almenys el 50% del capital, sumant a les seves participacions les del cònjuge i els familiars per</t>
  </si>
  <si>
    <t>º</t>
  </si>
  <si>
    <t xml:space="preserve">    consanguinitat, afinitat o adopció fins al segon grau, sempre que hi convisqui.</t>
  </si>
  <si>
    <t>CRITERIS DE L’AMORTITZACIÓ:</t>
  </si>
  <si>
    <t xml:space="preserve"> - com a mínim, el 33% del capital social de l'empresa.</t>
  </si>
  <si>
    <t>1) La despesa per amortització del immobilitzat es calcula en base a la vida útil de cada immobilitzat</t>
  </si>
  <si>
    <t xml:space="preserve"> - almenys, el 25% del capital i exerceix funcions de direcció i gerència.</t>
  </si>
  <si>
    <t>2) El nombre d’anys de vida útil de cada immobilitzat s’ha establert en base a les taules d’Hisenda (Llei Impost Societats, art.12.1).</t>
  </si>
  <si>
    <t xml:space="preserve">  2) Les persones sòcies d’un cooperativa poden escollir en el moment de la seva creació amb quin dels dos règims</t>
  </si>
  <si>
    <r>
      <rPr>
        <sz val="10"/>
        <color rgb="FF7F7F7F"/>
        <rFont val="Arial"/>
        <family val="2"/>
        <charset val="1"/>
      </rPr>
      <t xml:space="preserve">3) </t>
    </r>
    <r>
      <rPr>
        <b/>
        <sz val="10"/>
        <color rgb="FF7F7F7F"/>
        <rFont val="Arial"/>
        <family val="2"/>
        <charset val="1"/>
      </rPr>
      <t>Només</t>
    </r>
    <r>
      <rPr>
        <sz val="10"/>
        <color rgb="FF7F7F7F"/>
        <rFont val="Arial"/>
        <family val="2"/>
        <charset val="1"/>
      </rPr>
      <t xml:space="preserve"> en el cas de que us correspongui una via útil diferent, podeu modificar-la a les cel·les en blanc de la columna "Nº ANYS"</t>
    </r>
  </si>
  <si>
    <t xml:space="preserve">    volen cotitzar.  </t>
  </si>
  <si>
    <t xml:space="preserve">  3) Les persones empresàries individuals cotitzen al Règim d'Autònoms de la Seguretat Social.</t>
  </si>
  <si>
    <t>SOU BRUT MENSUAL:</t>
  </si>
  <si>
    <t xml:space="preserve">    El sou líquid que cobra la persona treballadora (o sou net) és el resultat de restar al sou brut les aportacions que </t>
  </si>
  <si>
    <t xml:space="preserve">    aquesta persona fa a la Seguretat Social i la retenció que li correspon per l'IRPF.</t>
  </si>
  <si>
    <t xml:space="preserve"> Podeu trobar més informació al respecte a l’enllaç: </t>
  </si>
  <si>
    <t xml:space="preserve">  https://www.infoautonomos.com/tipos-de-sociedades/autonomo-societario/</t>
  </si>
  <si>
    <t>3. INGRESSOS I DESPESES VARIABLES</t>
  </si>
  <si>
    <t xml:space="preserve"> COM FER LA PREVISIÓ D’INGRESSOS:</t>
  </si>
  <si>
    <t xml:space="preserve">  A continuació es donen alguns consells per fer la previsió d’ingressos i despeses:</t>
  </si>
  <si>
    <t xml:space="preserve"> 1) En primer lloc caldrà separar els diferents tipus de serveis o productes per unitats o famílies.  2) A continuació s’haurà d’establir el preu de venda unitari (sense IVA) dels diferents productes o serveis.</t>
  </si>
  <si>
    <t xml:space="preserve">    En el cas de comerços i l’hosteleria, es pot establir un preu d’un tiquet diari. Si es classifiquen els serveis o productes per famílies, caldrà establir un preu mitjà per cada família.</t>
  </si>
  <si>
    <r>
      <t xml:space="preserve">1. Anoteu a la columna </t>
    </r>
    <r>
      <rPr>
        <i/>
        <sz val="11"/>
        <rFont val="Arial"/>
        <family val="2"/>
      </rPr>
      <t>Ingressos</t>
    </r>
    <r>
      <rPr>
        <sz val="11"/>
        <rFont val="Arial"/>
        <family val="2"/>
      </rPr>
      <t xml:space="preserve"> els diversos serveis o productes que oferirà l'empresa. </t>
    </r>
  </si>
  <si>
    <t xml:space="preserve"> 3) Després es procedirà a fer la previsió del nombre de serveis o productes del primer mes. Per això es poden calcular abans de forma diària o setmanal.</t>
  </si>
  <si>
    <t>2.  A la resta de columnes, indiqueu per cada servei o producte el nombre d’unitats que previsiblement</t>
  </si>
  <si>
    <t xml:space="preserve"> 4) Un cop estigui feta la previsió de vendes del primer mes, es torna a fer per la resta de mesos, tenint en compte l’estacionalitat i el creixement natural de vendes.</t>
  </si>
  <si>
    <t xml:space="preserve">    es vendran cada any i el seu preu de venda (IVA exclòs). </t>
  </si>
  <si>
    <t xml:space="preserve"> 5) Finalment, i en relació els costos variables, s’haurà d’emplenar el percentatge per cada producte o servei del cost variable en relació al preu de venda. Per exemple, si el preu de venda d'un producte</t>
  </si>
  <si>
    <t xml:space="preserve">     és de 10€ (sense IVA) i el cost del producte ha estat de 3€ (sense IVA), aquest percentatge serà el 30%. Cal esmentar que la major part de serveis no tenen cost variable.</t>
  </si>
  <si>
    <t>INGRESSOS</t>
  </si>
  <si>
    <t>Serveis o productes</t>
  </si>
  <si>
    <t>nombre d’unitats</t>
  </si>
  <si>
    <t>preu venda</t>
  </si>
  <si>
    <t xml:space="preserve"> Espai per utilitzar com esborrany per fer els càlculs de la previsió dels ingressos:</t>
  </si>
  <si>
    <t xml:space="preserve">3. A continuació, empleneu a la última columna el percentatge del cost variable de cada producte o servei </t>
  </si>
  <si>
    <t xml:space="preserve">    en relació al seu preu de venda (sense IVA).</t>
  </si>
  <si>
    <t>COSTOS VARIABLES</t>
  </si>
  <si>
    <r>
      <rPr>
        <b/>
        <sz val="9"/>
        <rFont val="Arial"/>
        <family val="2"/>
        <charset val="1"/>
      </rPr>
      <t>%</t>
    </r>
    <r>
      <rPr>
        <sz val="9"/>
        <rFont val="Arial"/>
        <family val="2"/>
        <charset val="1"/>
      </rPr>
      <t xml:space="preserve"> del</t>
    </r>
    <r>
      <rPr>
        <b/>
        <sz val="9"/>
        <rFont val="Arial"/>
        <family val="2"/>
        <charset val="1"/>
      </rPr>
      <t xml:space="preserve"> </t>
    </r>
    <r>
      <rPr>
        <sz val="9"/>
        <rFont val="Arial"/>
        <family val="2"/>
        <charset val="1"/>
      </rPr>
      <t>cost variable sobre vendes</t>
    </r>
  </si>
  <si>
    <t>cost unitari</t>
  </si>
  <si>
    <t>cost total</t>
  </si>
  <si>
    <t>4. Indiqueu el termini de dies en que cobreu les vendes de la clientela</t>
  </si>
  <si>
    <t>5. Indiqueu en quin termini de dies pagueu els costos variables</t>
  </si>
  <si>
    <t>COMPTE D'INGRESSOS I DESPESES</t>
  </si>
  <si>
    <t>COMPRES</t>
  </si>
  <si>
    <t>MARGE BRUT</t>
  </si>
  <si>
    <t>DESPESES  FINANCERES</t>
  </si>
  <si>
    <t>BENEFICI ABANS IMPOSTOS</t>
  </si>
  <si>
    <t>IMPOST SOBRE EL BENEFICI*</t>
  </si>
  <si>
    <t>BENEFICIS / PÈRDUES NETS</t>
  </si>
  <si>
    <t>El Compte d'Ingressos i Despeses anual informa dels ingressos i dels diferents tipus de despeses que s'han produït a l'empresa en un any.</t>
  </si>
  <si>
    <r>
      <t xml:space="preserve">Aquests Compte també informa del </t>
    </r>
    <r>
      <rPr>
        <i/>
        <sz val="10.5"/>
        <color theme="1" tint="0.34998626667073579"/>
        <rFont val="Arial"/>
        <family val="2"/>
      </rPr>
      <t>benefic</t>
    </r>
    <r>
      <rPr>
        <sz val="10.5"/>
        <color theme="1" tint="0.34998626667073579"/>
        <rFont val="Arial"/>
        <family val="2"/>
      </rPr>
      <t xml:space="preserve">i o </t>
    </r>
    <r>
      <rPr>
        <i/>
        <sz val="10.5"/>
        <color theme="1" tint="0.34998626667073579"/>
        <rFont val="Arial"/>
        <family val="2"/>
      </rPr>
      <t>pèrdua nets</t>
    </r>
    <r>
      <rPr>
        <sz val="10.5"/>
        <color theme="1" tint="0.34998626667073579"/>
        <rFont val="Arial"/>
        <family val="2"/>
      </rPr>
      <t>, és a dir, la riquesa o empobriment que ha aconseguit l'empresa al llarg de l'any.</t>
    </r>
  </si>
  <si>
    <t>És interessant comparar l'evolució en diferents anys del percentatge sobre vendes d'alguna de les partides que formen aquest Compte</t>
  </si>
  <si>
    <t>Com que aquesta aplicació és simplificada per a ús docent,  no s'ha tingut en compte l'efecte de la inflació.</t>
  </si>
  <si>
    <t>Ens els gràfics de la dreta es pot veure l'evolució durant els tres primers anys d'alguna d'aquestes partides.</t>
  </si>
  <si>
    <t>* Càlcul de l'impost sobre el benefici:</t>
  </si>
  <si>
    <t xml:space="preserve">a) Persona autònoma: </t>
  </si>
  <si>
    <t>L’impost que grava el benefici de les activitats econòmiques és l’IRPF. Aquest impost és progressiu. En aquesta simulació s’ha aplicat un tipus de gravamen del 20%, que és el tipus que la persona autònoma liquida trimestralment</t>
  </si>
  <si>
    <t>a compte del IRPF. Quan es presenta l'IRPF de l’any anterior, depenent dels beneficis obtinguts, s’haurà de complementar l’impost pagat a compta, o si és el cas, es retornarà la quota pagada de més.</t>
  </si>
  <si>
    <t xml:space="preserve">b) Societats limitades o anònimes: </t>
  </si>
  <si>
    <t>Aquestes societats estan subjectes a l’Impost de Societats. Per les societats constituïdes a partir del 1/12023, el tipus de gravàmen del primer any amb base imposable positivs i el del següent és el 15% (veure excepcions).</t>
  </si>
  <si>
    <t>A partir d’aquests dos anys, el tipus de gravamen és el 23%,  sempre i quan la facturació de l’any anterior no arribi a un milió d’euros ja que en aquest cas passa a ser del 25%.</t>
  </si>
  <si>
    <t>Les societats considerades com "emergents" (Llei 28/2022) poden aplicar el 15% en el primer any de base imposable positiva i en els tres següents.</t>
  </si>
  <si>
    <t>c) Associacions :</t>
  </si>
  <si>
    <t>Estan exemptes d'aquest impost les activitats de l’objecte social que no es considerin explotacions econòmiques</t>
  </si>
  <si>
    <t>d) Cooperatives:</t>
  </si>
  <si>
    <t>Estan subjectes a l’Impost de Societats. Per els dos primers anys en que es generin beneficis el tipus de gravamen és el 15%.</t>
  </si>
  <si>
    <t xml:space="preserve">A partir d'aquests dos primers anys el tipus de gravàmen a aplicar és el 20% del resultat cooperatiu </t>
  </si>
  <si>
    <t>Tant pel cas de les SL o SA i les cooperatives, a efectes de simplificació de càlculs, el tercer any s'ha aplicat un tipus de gravàmen del 23% i el 20% respectivament.</t>
  </si>
  <si>
    <t>ANY 1</t>
  </si>
  <si>
    <t>ANY 2</t>
  </si>
  <si>
    <t>ANY 3</t>
  </si>
  <si>
    <t>PERSONA AUTÒNOMA</t>
  </si>
  <si>
    <t>STAT LIMITADA/ANONIMÀ</t>
  </si>
  <si>
    <t>COOPERATIVA</t>
  </si>
  <si>
    <t>ASSOCIACIÓ</t>
  </si>
  <si>
    <t xml:space="preserve">SUMA IMPOSTOS     </t>
  </si>
  <si>
    <t>SL-3er any</t>
  </si>
  <si>
    <t xml:space="preserve">Si benefici3 igual o menor que zero: 0 </t>
  </si>
  <si>
    <t>Si benefici3 més gran q zero:</t>
  </si>
  <si>
    <t>si quota1 = o menor q zero, 15% de suma beneficis-quota2</t>
  </si>
  <si>
    <t>si quota1 major q zero, 0,23*ben3 +0,15ben2- quota2</t>
  </si>
  <si>
    <t>SL</t>
  </si>
  <si>
    <t>Marge brut</t>
  </si>
  <si>
    <t>Costos fixes</t>
  </si>
  <si>
    <t>Beneficis</t>
  </si>
  <si>
    <t xml:space="preserve"> BALANÇOS DE SITUACIÓ</t>
  </si>
  <si>
    <t>ACTIU</t>
  </si>
  <si>
    <t>PASSIU I PATRIMONI NET</t>
  </si>
  <si>
    <t xml:space="preserve"> BANCS  </t>
  </si>
  <si>
    <t>PRÉSTECS A CURT TERMINI</t>
  </si>
  <si>
    <t xml:space="preserve"> CLIENTS  </t>
  </si>
  <si>
    <t xml:space="preserve">PROVEÏDORS </t>
  </si>
  <si>
    <t xml:space="preserve"> ESTOCS  </t>
  </si>
  <si>
    <t xml:space="preserve"> ACTIU CORRENT</t>
  </si>
  <si>
    <t>PASSIU CORRENT</t>
  </si>
  <si>
    <t>PRÉSTECS A LLARG TERMINI</t>
  </si>
  <si>
    <t>PASSIU NO CORRENT</t>
  </si>
  <si>
    <t>CAPITAL SOCIAL</t>
  </si>
  <si>
    <t>BENEFICI ANYS ANTER.</t>
  </si>
  <si>
    <t xml:space="preserve">AMORT. ACUMULADA </t>
  </si>
  <si>
    <t xml:space="preserve">BENEFICI NET ANY </t>
  </si>
  <si>
    <t xml:space="preserve"> FIANCES </t>
  </si>
  <si>
    <t xml:space="preserve">ALTRES </t>
  </si>
  <si>
    <t xml:space="preserve"> ACTIU NO CORRENT</t>
  </si>
  <si>
    <t xml:space="preserve"> PATRIMONI NET</t>
  </si>
  <si>
    <t>TOTAL ACTIU</t>
  </si>
  <si>
    <t>TOTAL PASSIU I PATRIMONI NET</t>
  </si>
  <si>
    <r>
      <rPr>
        <sz val="10"/>
        <rFont val="Arial"/>
        <family val="2"/>
        <charset val="1"/>
      </rPr>
      <t xml:space="preserve">El </t>
    </r>
    <r>
      <rPr>
        <i/>
        <sz val="10"/>
        <rFont val="Arial"/>
        <family val="2"/>
        <charset val="1"/>
      </rPr>
      <t>Balanç de Situació</t>
    </r>
    <r>
      <rPr>
        <sz val="10"/>
        <rFont val="Arial"/>
        <family val="2"/>
        <charset val="1"/>
      </rPr>
      <t xml:space="preserve"> infoma dels recursos que té l'empresa en un moment donat (</t>
    </r>
    <r>
      <rPr>
        <i/>
        <sz val="10"/>
        <rFont val="Arial"/>
        <family val="2"/>
        <charset val="1"/>
      </rPr>
      <t>ACTIU</t>
    </r>
    <r>
      <rPr>
        <sz val="10"/>
        <rFont val="Arial"/>
        <family val="2"/>
        <charset val="1"/>
      </rPr>
      <t>) i de quin és l'origen d'aquests recursos (</t>
    </r>
    <r>
      <rPr>
        <i/>
        <sz val="10"/>
        <rFont val="Arial"/>
        <family val="2"/>
        <charset val="1"/>
      </rPr>
      <t>PASSIU i PATRIMONI NET</t>
    </r>
    <r>
      <rPr>
        <sz val="10"/>
        <rFont val="Arial"/>
        <family val="2"/>
        <charset val="1"/>
      </rPr>
      <t>)</t>
    </r>
  </si>
  <si>
    <r>
      <t xml:space="preserve">Els </t>
    </r>
    <r>
      <rPr>
        <i/>
        <sz val="10"/>
        <rFont val="Arial"/>
        <family val="2"/>
        <charset val="1"/>
      </rPr>
      <t>Balanços de Situació</t>
    </r>
    <r>
      <rPr>
        <sz val="10"/>
        <rFont val="Arial"/>
        <family val="2"/>
        <charset val="1"/>
      </rPr>
      <t xml:space="preserve"> que figuren a dalt informen dels recursos de l'empresa a 31 de desembre de cada any.</t>
    </r>
  </si>
  <si>
    <r>
      <t>L'import total de l'</t>
    </r>
    <r>
      <rPr>
        <i/>
        <sz val="10"/>
        <rFont val="Arial"/>
        <family val="2"/>
        <charset val="1"/>
      </rPr>
      <t>Actiu</t>
    </r>
    <r>
      <rPr>
        <sz val="10"/>
        <rFont val="Arial"/>
        <family val="2"/>
        <charset val="1"/>
      </rPr>
      <t xml:space="preserve"> i del que figura a </t>
    </r>
    <r>
      <rPr>
        <i/>
        <sz val="10"/>
        <rFont val="Arial"/>
        <family val="2"/>
        <charset val="1"/>
      </rPr>
      <t>Bancs</t>
    </r>
    <r>
      <rPr>
        <sz val="10"/>
        <rFont val="Arial"/>
        <family val="2"/>
        <charset val="1"/>
      </rPr>
      <t xml:space="preserve"> no pot ser negatiu. Si aquest fora el cas, cal reconsiderar la viabilitat econòmica del projecte.</t>
    </r>
  </si>
  <si>
    <r>
      <rPr>
        <sz val="10"/>
        <rFont val="Arial"/>
        <family val="2"/>
        <charset val="1"/>
      </rPr>
      <t>El</t>
    </r>
    <r>
      <rPr>
        <i/>
        <sz val="10"/>
        <rFont val="Arial"/>
        <family val="2"/>
        <charset val="1"/>
      </rPr>
      <t xml:space="preserve"> Balanç</t>
    </r>
    <r>
      <rPr>
        <sz val="10"/>
        <rFont val="Arial"/>
        <family val="2"/>
        <charset val="1"/>
      </rPr>
      <t xml:space="preserve"> també infoma, entre altres coses, del valor que te l'empresa a final de cada any. Aquest es calcula restant a l'</t>
    </r>
    <r>
      <rPr>
        <i/>
        <sz val="10"/>
        <rFont val="Arial"/>
        <family val="2"/>
        <charset val="1"/>
      </rPr>
      <t>Actiu</t>
    </r>
    <r>
      <rPr>
        <sz val="10"/>
        <rFont val="Arial"/>
        <family val="2"/>
        <charset val="1"/>
      </rPr>
      <t xml:space="preserve"> els </t>
    </r>
    <r>
      <rPr>
        <i/>
        <sz val="10"/>
        <rFont val="Arial"/>
        <family val="2"/>
        <charset val="1"/>
      </rPr>
      <t>Passius</t>
    </r>
    <r>
      <rPr>
        <sz val="10"/>
        <rFont val="Arial"/>
        <family val="2"/>
        <charset val="1"/>
      </rPr>
      <t xml:space="preserve"> (</t>
    </r>
    <r>
      <rPr>
        <i/>
        <sz val="10"/>
        <rFont val="Arial"/>
        <family val="2"/>
        <charset val="1"/>
      </rPr>
      <t>Corrent i no Corrent</t>
    </r>
    <r>
      <rPr>
        <sz val="10"/>
        <rFont val="Arial"/>
        <family val="2"/>
        <charset val="1"/>
      </rPr>
      <t>)</t>
    </r>
  </si>
  <si>
    <t>Parts d'un Balanç de Situació:</t>
  </si>
  <si>
    <t xml:space="preserve"> - L'Actiu Corrent comprèn els béns que l'empresa espera vendre, consumir o realitzar en un termini que, en general, és inferior a l'any.</t>
  </si>
  <si>
    <t xml:space="preserve"> - Formen part de l'Actiu no corrent els béns destinats a servir de forma duradora (generalment més d'un any).</t>
  </si>
  <si>
    <r>
      <t xml:space="preserve"> - El </t>
    </r>
    <r>
      <rPr>
        <i/>
        <sz val="10"/>
        <rFont val="Arial"/>
        <family val="2"/>
        <charset val="1"/>
      </rPr>
      <t>Patrimoni Net</t>
    </r>
    <r>
      <rPr>
        <sz val="10"/>
        <rFont val="Arial"/>
        <family val="2"/>
        <charset val="1"/>
      </rPr>
      <t xml:space="preserve"> informa dels recursos que han posat les persones sòcies i dels beneficis acumulats a l'empresa. També indica el valor econòmic que té l'empresa.</t>
    </r>
  </si>
  <si>
    <r>
      <t xml:space="preserve"> - El </t>
    </r>
    <r>
      <rPr>
        <i/>
        <sz val="10"/>
        <rFont val="Arial"/>
        <family val="2"/>
        <charset val="1"/>
      </rPr>
      <t>Passiu corrent</t>
    </r>
    <r>
      <rPr>
        <sz val="10"/>
        <rFont val="Arial"/>
        <family val="2"/>
        <charset val="1"/>
      </rPr>
      <t xml:space="preserve"> infoma de l'import dels deutes que s'han de pagar abans d'un any i el </t>
    </r>
    <r>
      <rPr>
        <i/>
        <sz val="10"/>
        <rFont val="Arial"/>
        <family val="2"/>
        <charset val="1"/>
      </rPr>
      <t>Passiu no corrent</t>
    </r>
    <r>
      <rPr>
        <sz val="10"/>
        <rFont val="Arial"/>
        <family val="2"/>
        <charset val="1"/>
      </rPr>
      <t xml:space="preserve"> dels que s'han de pagar a un venciment superior a l'any.</t>
    </r>
  </si>
  <si>
    <t>PUNT D’EQUILIBRI I RÀTIOS</t>
  </si>
  <si>
    <t xml:space="preserve"> PUNT D’EQUILIBRI:
</t>
  </si>
  <si>
    <t xml:space="preserve">Punt d’equilibri  </t>
  </si>
  <si>
    <t xml:space="preserve">Ingressos previstos  </t>
  </si>
  <si>
    <t>El punt d'equilibri indica el volum d'ingressos que iguala al total de despeses. En el punt d'equilibri el benefici és zero.</t>
  </si>
  <si>
    <t>En una situació de beneficis els ingressos previstos estan per sobre del punt d’equilibri. És interessant que, en un termini breu, els ingressos superin el punt d'equilibri.</t>
  </si>
  <si>
    <t>RÀTIOS:</t>
  </si>
  <si>
    <t>1. RÀTIOS DE RENDIBILITAT:</t>
  </si>
  <si>
    <t>S/ RECURSOS PROPIS:</t>
  </si>
  <si>
    <t>Mostra el benefici net en relació als recursos propis aportats aquell any</t>
  </si>
  <si>
    <t>Es calcula dividint els beneficis nets d'un any pels recursos propis existents al final d'aquest any.</t>
  </si>
  <si>
    <t>Com més elevat sigui, millor.</t>
  </si>
  <si>
    <t>SOBRE VENDES:</t>
  </si>
  <si>
    <t xml:space="preserve">És la capacitat de l’empresa per generar beneficis en relació als seus ingressos. </t>
  </si>
  <si>
    <t>Es calcula dividint els beneficis nets pels ingressos.</t>
  </si>
  <si>
    <t>2. RÀTIOS FINANCERS:</t>
  </si>
  <si>
    <t>LIQUIDITAT:</t>
  </si>
  <si>
    <t xml:space="preserve">És la capacitat de l’empresa per fer front als deutes a curt termini. Es calcula </t>
  </si>
  <si>
    <t xml:space="preserve">dividint l’actiu corrent entre passiu corrent. Interessa que sigui superior a 1. </t>
  </si>
  <si>
    <t>SOLVÈNCIA:</t>
  </si>
  <si>
    <t xml:space="preserve">És la capacitat de l’empresa per fer front a tots els deutes. Es pot calcular dividint el </t>
  </si>
  <si>
    <t>passiu entre l’actiu. Interessa que sigui inferior a 0,50, i quant més proper a zero millor.</t>
  </si>
  <si>
    <t>any 1</t>
  </si>
  <si>
    <t>any 2</t>
  </si>
  <si>
    <t>any 3</t>
  </si>
  <si>
    <t xml:space="preserve">margen brut arreglat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</si>
</sst>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[$]&quot;@"/>
    <numFmt numFmtId="165" formatCode="0;\-0;;@"/>
    <numFmt numFmtId="166" formatCode="0.0\ %"/>
    <numFmt numFmtId="167" formatCode="0;0;;@"/>
    <numFmt numFmtId="168" formatCode="0\ %"/>
    <numFmt numFmtId="169" formatCode="0.0%"/>
    <numFmt numFmtId="170" formatCode="0.0"/>
  </numFmts>
  <fonts count="131">
    <font>
      <sz val="10"/>
      <name val="Arial"/>
      <charset val="1"/>
    </font>
    <font>
      <sz val="10"/>
      <color rgb="FFFFFFFF"/>
      <name val="Arial"/>
      <family val="2"/>
      <charset val="1"/>
    </font>
    <font>
      <b/>
      <sz val="20"/>
      <color rgb="FFFFFFFF"/>
      <name val="Arial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3"/>
      <color rgb="FF595959"/>
      <name val="Arial"/>
      <family val="2"/>
      <charset val="1"/>
    </font>
    <font>
      <b/>
      <sz val="12"/>
      <color rgb="FF595959"/>
      <name val="Arial"/>
      <family val="2"/>
      <charset val="1"/>
    </font>
    <font>
      <b/>
      <sz val="14"/>
      <color rgb="FF595959"/>
      <name val="Arial"/>
      <family val="2"/>
      <charset val="1"/>
    </font>
    <font>
      <sz val="10"/>
      <color rgb="FF4D4D4D"/>
      <name val="Arial"/>
      <family val="2"/>
      <charset val="1"/>
    </font>
    <font>
      <sz val="10"/>
      <name val="Arial"/>
      <family val="2"/>
      <charset val="1"/>
    </font>
    <font>
      <sz val="8"/>
      <color rgb="FF404040"/>
      <name val="Arial"/>
      <family val="2"/>
      <charset val="1"/>
    </font>
    <font>
      <i/>
      <sz val="8"/>
      <color rgb="FF40404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999999"/>
      <name val="Arial"/>
      <family val="2"/>
      <charset val="1"/>
    </font>
    <font>
      <b/>
      <sz val="18"/>
      <color rgb="FFFFFFFF"/>
      <name val="Arial"/>
      <family val="2"/>
      <charset val="1"/>
    </font>
    <font>
      <sz val="9"/>
      <color rgb="FF262626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5"/>
      <name val="Arial"/>
      <family val="2"/>
      <charset val="1"/>
    </font>
    <font>
      <b/>
      <sz val="16"/>
      <color rgb="FFFFFFFF"/>
      <name val="Arial"/>
      <family val="2"/>
      <charset val="1"/>
    </font>
    <font>
      <b/>
      <sz val="12.5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9"/>
      <name val="Arial"/>
      <family val="2"/>
      <charset val="1"/>
    </font>
    <font>
      <b/>
      <sz val="12"/>
      <color rgb="FFFFFFFF"/>
      <name val="Arial"/>
      <family val="2"/>
      <charset val="1"/>
    </font>
    <font>
      <sz val="11"/>
      <color rgb="FFFFFFFF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7"/>
      <color rgb="FFFF0000"/>
      <name val="Arial"/>
      <family val="2"/>
      <charset val="1"/>
    </font>
    <font>
      <b/>
      <sz val="13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color rgb="FF30526C"/>
      <name val="Arial"/>
      <family val="2"/>
      <charset val="1"/>
    </font>
    <font>
      <sz val="8"/>
      <name val="Arial"/>
      <family val="2"/>
      <charset val="1"/>
    </font>
    <font>
      <b/>
      <sz val="12"/>
      <color rgb="FF30526C"/>
      <name val="Arial"/>
      <family val="2"/>
      <charset val="1"/>
    </font>
    <font>
      <b/>
      <sz val="10.5"/>
      <color rgb="FF252525"/>
      <name val="Arial"/>
      <family val="2"/>
      <charset val="1"/>
    </font>
    <font>
      <b/>
      <sz val="8"/>
      <color rgb="FFFF0000"/>
      <name val="Arial"/>
      <family val="2"/>
      <charset val="1"/>
    </font>
    <font>
      <sz val="10"/>
      <color rgb="FF808080"/>
      <name val="Arial"/>
      <family val="2"/>
      <charset val="1"/>
    </font>
    <font>
      <sz val="10"/>
      <color rgb="FF666666"/>
      <name val="Arial"/>
      <family val="2"/>
      <charset val="1"/>
    </font>
    <font>
      <sz val="10"/>
      <color rgb="FFFF0000"/>
      <name val="Arial"/>
      <family val="2"/>
      <charset val="1"/>
    </font>
    <font>
      <sz val="13"/>
      <name val="Arial"/>
      <family val="2"/>
      <charset val="1"/>
    </font>
    <font>
      <sz val="12"/>
      <name val="Arial"/>
      <family val="2"/>
      <charset val="1"/>
    </font>
    <font>
      <sz val="11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3"/>
      <color rgb="FFFFFFFF"/>
      <name val="Arial"/>
      <family val="2"/>
      <charset val="1"/>
    </font>
    <font>
      <sz val="10.5"/>
      <name val="Arial"/>
      <family val="2"/>
      <charset val="1"/>
    </font>
    <font>
      <b/>
      <sz val="9.5"/>
      <name val="Arial"/>
      <family val="2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9.5"/>
      <name val="Arial"/>
      <family val="2"/>
      <charset val="1"/>
    </font>
    <font>
      <sz val="8"/>
      <color rgb="FF808080"/>
      <name val="Arial"/>
      <family val="2"/>
      <charset val="1"/>
    </font>
    <font>
      <b/>
      <sz val="10"/>
      <color rgb="FF7F7F7F"/>
      <name val="Arial"/>
      <family val="2"/>
      <charset val="1"/>
    </font>
    <font>
      <sz val="8"/>
      <color rgb="FF7F7F7F"/>
      <name val="Arial"/>
      <family val="2"/>
      <charset val="1"/>
    </font>
    <font>
      <sz val="10"/>
      <color rgb="FF7F7F7F"/>
      <name val="Arial"/>
      <family val="2"/>
      <charset val="1"/>
    </font>
    <font>
      <b/>
      <sz val="9"/>
      <color rgb="FF000000"/>
      <name val="Tahoma"/>
      <family val="2"/>
      <charset val="1"/>
    </font>
    <font>
      <b/>
      <sz val="8"/>
      <name val="Arial"/>
      <family val="2"/>
      <charset val="1"/>
    </font>
    <font>
      <b/>
      <sz val="10.5"/>
      <name val="Arial"/>
      <family val="2"/>
      <charset val="1"/>
    </font>
    <font>
      <sz val="8"/>
      <color rgb="FFBFBFBF"/>
      <name val="Arial"/>
      <family val="2"/>
      <charset val="1"/>
    </font>
    <font>
      <b/>
      <sz val="11"/>
      <color rgb="FF666666"/>
      <name val="Arial"/>
      <family val="2"/>
      <charset val="1"/>
    </font>
    <font>
      <b/>
      <sz val="10"/>
      <color rgb="FF666666"/>
      <name val="Arial"/>
      <family val="2"/>
      <charset val="1"/>
    </font>
    <font>
      <b/>
      <sz val="9"/>
      <color rgb="FF808080"/>
      <name val="Arial"/>
      <family val="2"/>
      <charset val="1"/>
    </font>
    <font>
      <sz val="9"/>
      <color rgb="FF808080"/>
      <name val="Arial"/>
      <family val="2"/>
      <charset val="1"/>
    </font>
    <font>
      <b/>
      <sz val="9"/>
      <name val="Arial"/>
      <family val="2"/>
      <charset val="1"/>
    </font>
    <font>
      <sz val="14"/>
      <color rgb="FFFFFFFF"/>
      <name val="Arial"/>
      <family val="2"/>
      <charset val="1"/>
    </font>
    <font>
      <b/>
      <sz val="12.5"/>
      <color rgb="FF3465A4"/>
      <name val="Arial"/>
      <family val="2"/>
      <charset val="1"/>
    </font>
    <font>
      <b/>
      <sz val="12.5"/>
      <name val="Arial"/>
      <family val="2"/>
      <charset val="1"/>
    </font>
    <font>
      <b/>
      <sz val="12.5"/>
      <color rgb="FFFF0000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sz val="12.5"/>
      <color rgb="FF0000FF"/>
      <name val="Arial"/>
      <family val="2"/>
      <charset val="1"/>
    </font>
    <font>
      <sz val="12.5"/>
      <name val="Arial"/>
      <family val="2"/>
      <charset val="1"/>
    </font>
    <font>
      <b/>
      <sz val="10"/>
      <color rgb="FF808080"/>
      <name val="Arial"/>
      <family val="2"/>
      <charset val="1"/>
    </font>
    <font>
      <b/>
      <sz val="18"/>
      <name val="Arial"/>
      <family val="2"/>
      <charset val="1"/>
    </font>
    <font>
      <b/>
      <sz val="17"/>
      <name val="Arial"/>
      <family val="2"/>
      <charset val="1"/>
    </font>
    <font>
      <b/>
      <i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4"/>
      <name val="Arial"/>
      <charset val="1"/>
    </font>
    <font>
      <b/>
      <i/>
      <sz val="12"/>
      <name val="Arial"/>
      <family val="2"/>
      <charset val="1"/>
    </font>
    <font>
      <i/>
      <sz val="10"/>
      <name val="Arial"/>
      <family val="2"/>
      <charset val="1"/>
    </font>
    <font>
      <b/>
      <sz val="22"/>
      <color rgb="FFD82219"/>
      <name val="Arial"/>
      <family val="2"/>
      <charset val="1"/>
    </font>
    <font>
      <b/>
      <sz val="15"/>
      <color rgb="FF000000"/>
      <name val="Arial"/>
      <family val="2"/>
      <charset val="1"/>
    </font>
    <font>
      <sz val="12"/>
      <color rgb="FF595959"/>
      <name val="Arial"/>
      <family val="2"/>
      <charset val="1"/>
    </font>
    <font>
      <b/>
      <sz val="18"/>
      <color rgb="FF000000"/>
      <name val="Arial"/>
      <family val="2"/>
      <charset val="1"/>
    </font>
    <font>
      <sz val="18"/>
      <name val="Times New Roman"/>
      <family val="1"/>
      <charset val="1"/>
    </font>
    <font>
      <sz val="11"/>
      <color rgb="FF595959"/>
      <name val="Arial"/>
      <family val="2"/>
      <charset val="1"/>
    </font>
    <font>
      <sz val="12"/>
      <color rgb="FF808080"/>
      <name val="Arial"/>
      <family val="2"/>
      <charset val="1"/>
    </font>
    <font>
      <sz val="11"/>
      <color rgb="FF808080"/>
      <name val="Arial"/>
      <family val="2"/>
      <charset val="1"/>
    </font>
    <font>
      <sz val="10"/>
      <color rgb="FF595959"/>
      <name val="Arial"/>
      <family val="2"/>
      <charset val="1"/>
    </font>
    <font>
      <sz val="10"/>
      <name val="Arial"/>
      <charset val="1"/>
    </font>
    <font>
      <b/>
      <sz val="13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0"/>
      <color rgb="FF808080"/>
      <name val="Arial"/>
      <family val="2"/>
    </font>
    <font>
      <sz val="10"/>
      <color theme="8" tint="-0.249977111117893"/>
      <name val="Arial"/>
      <family val="2"/>
    </font>
    <font>
      <sz val="12"/>
      <name val="Arial"/>
      <family val="2"/>
    </font>
    <font>
      <b/>
      <sz val="13"/>
      <color theme="1" tint="0.249977111117893"/>
      <name val="Arial"/>
      <family val="2"/>
      <charset val="1"/>
    </font>
    <font>
      <b/>
      <sz val="11"/>
      <color theme="1" tint="0.249977111117893"/>
      <name val="Arial"/>
      <family val="2"/>
      <charset val="1"/>
    </font>
    <font>
      <sz val="12"/>
      <color theme="1" tint="0.249977111117893"/>
      <name val="Arial"/>
      <family val="2"/>
    </font>
    <font>
      <sz val="10"/>
      <color theme="1" tint="0.249977111117893"/>
      <name val="Arial"/>
      <family val="2"/>
    </font>
    <font>
      <sz val="12"/>
      <color theme="1" tint="0.249977111117893"/>
      <name val="Arial"/>
      <family val="2"/>
      <charset val="1"/>
    </font>
    <font>
      <sz val="10.5"/>
      <color theme="1" tint="0.249977111117893"/>
      <name val="Arial"/>
      <family val="2"/>
      <charset val="1"/>
    </font>
    <font>
      <sz val="10"/>
      <color theme="1" tint="0.249977111117893"/>
      <name val="Arial"/>
      <family val="2"/>
      <charset val="1"/>
    </font>
    <font>
      <sz val="11.5"/>
      <name val="Arial"/>
      <family val="2"/>
    </font>
    <font>
      <b/>
      <sz val="8"/>
      <color theme="1" tint="0.249977111117893"/>
      <name val="Arial"/>
      <family val="2"/>
      <charset val="1"/>
    </font>
    <font>
      <sz val="11"/>
      <name val="Arial"/>
      <family val="2"/>
    </font>
    <font>
      <i/>
      <sz val="11"/>
      <name val="Arial"/>
      <family val="2"/>
    </font>
    <font>
      <b/>
      <sz val="12"/>
      <color theme="1" tint="0.249977111117893"/>
      <name val="Arial"/>
      <family val="2"/>
    </font>
    <font>
      <sz val="10"/>
      <name val="Arial"/>
      <family val="2"/>
    </font>
    <font>
      <b/>
      <sz val="10"/>
      <color theme="1" tint="0.14999847407452621"/>
      <name val="Arial"/>
      <family val="2"/>
    </font>
    <font>
      <b/>
      <sz val="10.5"/>
      <color rgb="FF000000"/>
      <name val="Arial"/>
      <family val="2"/>
    </font>
    <font>
      <b/>
      <sz val="10"/>
      <color rgb="FF7F7F7F"/>
      <name val="Arial"/>
      <family val="2"/>
    </font>
    <font>
      <sz val="10"/>
      <color indexed="81"/>
      <name val="Arial"/>
      <family val="2"/>
    </font>
    <font>
      <b/>
      <sz val="20"/>
      <color theme="1"/>
      <name val="Arial"/>
      <family val="2"/>
      <charset val="1"/>
    </font>
    <font>
      <sz val="20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b/>
      <sz val="19"/>
      <color rgb="FFFFFFFF"/>
      <name val="Arial"/>
      <family val="2"/>
      <charset val="1"/>
    </font>
    <font>
      <sz val="19"/>
      <name val="Arial"/>
      <family val="2"/>
      <charset val="1"/>
    </font>
    <font>
      <b/>
      <sz val="10"/>
      <color rgb="FF4D4D4D"/>
      <name val="Arial"/>
      <family val="2"/>
      <charset val="1"/>
    </font>
    <font>
      <b/>
      <sz val="9"/>
      <color rgb="FFFF0000"/>
      <name val="Arial"/>
      <family val="2"/>
    </font>
    <font>
      <sz val="11"/>
      <color rgb="FF5F5F5F"/>
      <name val="Arial"/>
      <family val="2"/>
    </font>
    <font>
      <sz val="12"/>
      <color theme="1"/>
      <name val="Arial"/>
      <family val="2"/>
      <charset val="1"/>
    </font>
    <font>
      <b/>
      <sz val="10"/>
      <name val="Arial"/>
      <family val="2"/>
    </font>
    <font>
      <sz val="10.5"/>
      <color theme="1" tint="0.34998626667073579"/>
      <name val="Arial"/>
      <family val="2"/>
    </font>
    <font>
      <i/>
      <sz val="10.5"/>
      <color theme="1" tint="0.34998626667073579"/>
      <name val="Arial"/>
      <family val="2"/>
    </font>
    <font>
      <sz val="14"/>
      <name val="Arial"/>
      <family val="2"/>
      <charset val="1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rgb="FFFFFFFF"/>
        <bgColor rgb="FFF9FFFF"/>
      </patternFill>
    </fill>
    <fill>
      <patternFill patternType="solid">
        <fgColor rgb="FFB4C7DC"/>
        <bgColor rgb="FFB4BAC3"/>
      </patternFill>
    </fill>
    <fill>
      <patternFill patternType="solid">
        <fgColor rgb="FFF2FBFD"/>
        <bgColor rgb="FFF5FCFD"/>
      </patternFill>
    </fill>
    <fill>
      <patternFill patternType="solid">
        <fgColor rgb="FF2A6099"/>
        <bgColor rgb="FF3468B0"/>
      </patternFill>
    </fill>
    <fill>
      <patternFill patternType="solid">
        <fgColor rgb="FFF8F9F9"/>
        <bgColor rgb="FFF8F8F8"/>
      </patternFill>
    </fill>
    <fill>
      <patternFill patternType="solid">
        <fgColor rgb="FFF8FDFD"/>
        <bgColor rgb="FFF9FFFF"/>
      </patternFill>
    </fill>
    <fill>
      <patternFill patternType="solid">
        <fgColor rgb="FF25516F"/>
        <bgColor rgb="FF2A6099"/>
      </patternFill>
    </fill>
    <fill>
      <patternFill patternType="solid">
        <fgColor rgb="FF9DC3E6"/>
        <bgColor rgb="FF9AD0FF"/>
      </patternFill>
    </fill>
    <fill>
      <patternFill patternType="solid">
        <fgColor rgb="FF6B9FD4"/>
        <bgColor rgb="FF5B83BB"/>
      </patternFill>
    </fill>
    <fill>
      <patternFill patternType="solid">
        <fgColor rgb="FF04156C"/>
        <bgColor rgb="FF2C3337"/>
      </patternFill>
    </fill>
    <fill>
      <patternFill patternType="solid">
        <fgColor rgb="FFCCFFFF"/>
        <bgColor rgb="FFD2F9FD"/>
      </patternFill>
    </fill>
    <fill>
      <patternFill patternType="solid">
        <fgColor rgb="FFDFD9FB"/>
        <bgColor rgb="FFDADCF2"/>
      </patternFill>
    </fill>
    <fill>
      <patternFill patternType="solid">
        <fgColor rgb="FFCAE4FE"/>
        <bgColor rgb="FFDADCF2"/>
      </patternFill>
    </fill>
    <fill>
      <patternFill patternType="darkGray">
        <fgColor rgb="FFB4BAC3"/>
        <bgColor rgb="FFB4C7DC"/>
      </patternFill>
    </fill>
    <fill>
      <patternFill patternType="solid">
        <fgColor rgb="FF9AD0FF"/>
        <bgColor rgb="FF9DC3E6"/>
      </patternFill>
    </fill>
    <fill>
      <patternFill patternType="solid">
        <fgColor rgb="FFFBF3F3"/>
        <bgColor rgb="FFF5F5F5"/>
      </patternFill>
    </fill>
    <fill>
      <patternFill patternType="solid">
        <fgColor rgb="FFFFECED"/>
        <bgColor rgb="FFFBF3F3"/>
      </patternFill>
    </fill>
    <fill>
      <patternFill patternType="solid">
        <fgColor rgb="FFFFA7A5"/>
        <bgColor rgb="FFFFAA95"/>
      </patternFill>
    </fill>
    <fill>
      <patternFill patternType="solid">
        <fgColor rgb="FFFF0000"/>
        <bgColor rgb="FFFC853E"/>
      </patternFill>
    </fill>
    <fill>
      <patternFill patternType="solid">
        <fgColor rgb="FFEED7F9"/>
        <bgColor rgb="FFDFD9FB"/>
      </patternFill>
    </fill>
    <fill>
      <patternFill patternType="solid">
        <fgColor rgb="FFF7E6EE"/>
        <bgColor rgb="FFFFECED"/>
      </patternFill>
    </fill>
    <fill>
      <patternFill patternType="solid">
        <fgColor rgb="FFF8F8F8"/>
        <bgColor rgb="FFF8F9F9"/>
      </patternFill>
    </fill>
    <fill>
      <patternFill patternType="solid">
        <fgColor rgb="FFFFD7D7"/>
        <bgColor rgb="FFFFD8CE"/>
      </patternFill>
    </fill>
    <fill>
      <patternFill patternType="solid">
        <fgColor rgb="FF98767E"/>
        <bgColor rgb="FF7F7F7F"/>
      </patternFill>
    </fill>
    <fill>
      <patternFill patternType="darkGray">
        <fgColor rgb="FFFFD7D7"/>
        <bgColor rgb="FFFFD8CE"/>
      </patternFill>
    </fill>
    <fill>
      <patternFill patternType="solid">
        <fgColor rgb="FFDADCF2"/>
        <bgColor rgb="FFDFD9FB"/>
      </patternFill>
    </fill>
    <fill>
      <patternFill patternType="solid">
        <fgColor rgb="FFFFD8CE"/>
        <bgColor rgb="FFFFD7D7"/>
      </patternFill>
    </fill>
    <fill>
      <patternFill patternType="mediumGray">
        <fgColor rgb="FFFBF3F3"/>
        <bgColor rgb="FFFFECED"/>
      </patternFill>
    </fill>
    <fill>
      <patternFill patternType="solid">
        <fgColor rgb="FFF5FCFD"/>
        <bgColor rgb="FFF8FDFD"/>
      </patternFill>
    </fill>
    <fill>
      <patternFill patternType="solid">
        <fgColor rgb="FFD2F9FD"/>
        <bgColor rgb="FFCCFFFF"/>
      </patternFill>
    </fill>
    <fill>
      <patternFill patternType="solid">
        <fgColor rgb="FF3468B0"/>
        <bgColor rgb="FF2A6099"/>
      </patternFill>
    </fill>
    <fill>
      <patternFill patternType="solid">
        <fgColor rgb="FFF5F5F5"/>
        <bgColor rgb="FFF8F8F8"/>
      </patternFill>
    </fill>
    <fill>
      <patternFill patternType="solid">
        <fgColor rgb="FFFFAA95"/>
        <bgColor rgb="FFFFA7A5"/>
      </patternFill>
    </fill>
    <fill>
      <patternFill patternType="solid">
        <fgColor rgb="FFF9FFFF"/>
        <bgColor rgb="FFF8FDFD"/>
      </patternFill>
    </fill>
    <fill>
      <patternFill patternType="solid">
        <fgColor rgb="FF00CCFF"/>
        <bgColor rgb="FF6B9FD4"/>
      </patternFill>
    </fill>
    <fill>
      <patternFill patternType="solid">
        <fgColor rgb="FFECFBFA"/>
        <bgColor rgb="FFF2FBFD"/>
      </patternFill>
    </fill>
    <fill>
      <patternFill patternType="solid">
        <fgColor rgb="FFF8F198"/>
        <bgColor rgb="FFFFFFA6"/>
      </patternFill>
    </fill>
    <fill>
      <patternFill patternType="darkGray">
        <fgColor rgb="FFFEE073"/>
        <bgColor rgb="FFF8F198"/>
      </patternFill>
    </fill>
    <fill>
      <patternFill patternType="solid">
        <fgColor rgb="FF5B83BB"/>
        <bgColor rgb="FF6B9FD4"/>
      </patternFill>
    </fill>
    <fill>
      <patternFill patternType="solid">
        <fgColor rgb="FFFFFFCC"/>
        <bgColor rgb="FFFFFFD7"/>
      </patternFill>
    </fill>
    <fill>
      <patternFill patternType="darkGray">
        <fgColor rgb="FFFFFFFF"/>
        <bgColor rgb="FFF9FFFF"/>
      </patternFill>
    </fill>
    <fill>
      <patternFill patternType="solid">
        <fgColor rgb="FFFFFFD7"/>
        <bgColor rgb="FFFFFFCC"/>
      </patternFill>
    </fill>
    <fill>
      <patternFill patternType="solid">
        <fgColor rgb="FFFFCC00"/>
        <bgColor rgb="FFFEE073"/>
      </patternFill>
    </fill>
    <fill>
      <patternFill patternType="solid">
        <fgColor rgb="FFFDFDE4"/>
        <bgColor rgb="FFFFFFD7"/>
      </patternFill>
    </fill>
    <fill>
      <patternFill patternType="solid">
        <fgColor rgb="FFFFFFA6"/>
        <bgColor rgb="FFFFFFA7"/>
      </patternFill>
    </fill>
    <fill>
      <patternFill patternType="mediumGray">
        <fgColor rgb="FFFEE073"/>
        <bgColor rgb="FFF8C796"/>
      </patternFill>
    </fill>
    <fill>
      <patternFill patternType="solid">
        <fgColor rgb="FFF0FEFF"/>
        <bgColor rgb="FFF2FBFD"/>
      </patternFill>
    </fill>
    <fill>
      <patternFill patternType="solid">
        <fgColor rgb="FFE6F1FE"/>
        <bgColor rgb="FFDAF3FE"/>
      </patternFill>
    </fill>
    <fill>
      <patternFill patternType="solid">
        <fgColor rgb="FFDDECF5"/>
        <bgColor rgb="FFDAF3FE"/>
      </patternFill>
    </fill>
    <fill>
      <patternFill patternType="solid">
        <fgColor rgb="FFDAF3FE"/>
        <bgColor rgb="FFDDECF5"/>
      </patternFill>
    </fill>
    <fill>
      <patternFill patternType="mediumGray">
        <fgColor rgb="FF2C3337"/>
        <bgColor rgb="FF25516F"/>
      </patternFill>
    </fill>
    <fill>
      <patternFill patternType="solid">
        <fgColor rgb="FFF8C796"/>
        <bgColor rgb="FFFFAA95"/>
      </patternFill>
    </fill>
    <fill>
      <patternFill patternType="solid">
        <fgColor theme="7"/>
        <bgColor rgb="FFFFFFA6"/>
      </patternFill>
    </fill>
    <fill>
      <patternFill patternType="solid">
        <fgColor theme="7" tint="0.59999389629810485"/>
        <bgColor rgb="FFF8F198"/>
      </patternFill>
    </fill>
    <fill>
      <patternFill patternType="solid">
        <fgColor rgb="FFE7F9FF"/>
        <bgColor rgb="FFF8FDFD"/>
      </patternFill>
    </fill>
    <fill>
      <patternFill patternType="solid">
        <fgColor rgb="FFF8F8F8"/>
        <bgColor rgb="FFF5FCFD"/>
      </patternFill>
    </fill>
    <fill>
      <patternFill patternType="solid">
        <fgColor rgb="FFF8F8F8"/>
        <bgColor rgb="FFF8F8F8"/>
      </patternFill>
    </fill>
    <fill>
      <patternFill patternType="solid">
        <fgColor rgb="FFFBFFFF"/>
        <bgColor rgb="FFF8F8F8"/>
      </patternFill>
    </fill>
    <fill>
      <patternFill patternType="solid">
        <fgColor theme="4" tint="0.59999389629810485"/>
        <bgColor rgb="FFF5FCFD"/>
      </patternFill>
    </fill>
    <fill>
      <patternFill patternType="solid">
        <fgColor rgb="FFF8F8F8"/>
        <bgColor rgb="FFCCFFFF"/>
      </patternFill>
    </fill>
    <fill>
      <patternFill patternType="solid">
        <fgColor rgb="FFF8F8F8"/>
        <bgColor rgb="FFD2F9FD"/>
      </patternFill>
    </fill>
    <fill>
      <patternFill patternType="solid">
        <fgColor rgb="FFFF0000"/>
        <bgColor rgb="FFFFAA95"/>
      </patternFill>
    </fill>
    <fill>
      <patternFill patternType="solid">
        <fgColor rgb="FFFF0000"/>
        <bgColor indexed="64"/>
      </patternFill>
    </fill>
    <fill>
      <patternFill patternType="solid">
        <fgColor rgb="FFF8F8F8"/>
        <bgColor rgb="FFF9FFFF"/>
      </patternFill>
    </fill>
    <fill>
      <patternFill patternType="solid">
        <fgColor theme="3" tint="0.79998168889431442"/>
        <bgColor rgb="FF6B9FD4"/>
      </patternFill>
    </fill>
    <fill>
      <patternFill patternType="darkGray">
        <fgColor rgb="FFDADCF2"/>
        <bgColor theme="3" tint="0.79998168889431442"/>
      </patternFill>
    </fill>
    <fill>
      <patternFill patternType="solid">
        <fgColor rgb="FFFDCBBB"/>
        <bgColor indexed="64"/>
      </patternFill>
    </fill>
    <fill>
      <patternFill patternType="solid">
        <fgColor rgb="FFFFE8E7"/>
        <bgColor rgb="FFFFAA95"/>
      </patternFill>
    </fill>
    <fill>
      <patternFill patternType="solid">
        <fgColor rgb="FFFFE8E7"/>
        <bgColor indexed="64"/>
      </patternFill>
    </fill>
    <fill>
      <patternFill patternType="solid">
        <fgColor rgb="FFE6FBFE"/>
        <bgColor rgb="FF9AD0FF"/>
      </patternFill>
    </fill>
    <fill>
      <patternFill patternType="solid">
        <fgColor rgb="FFFFFFFF"/>
        <bgColor rgb="FFF5F5F5"/>
      </patternFill>
    </fill>
    <fill>
      <patternFill patternType="solid">
        <fgColor rgb="FFECFBFE"/>
        <bgColor rgb="FFF9FFFF"/>
      </patternFill>
    </fill>
    <fill>
      <patternFill patternType="solid">
        <fgColor rgb="FFFFFFD1"/>
        <bgColor rgb="FFFFFFA6"/>
      </patternFill>
    </fill>
    <fill>
      <patternFill patternType="solid">
        <fgColor rgb="FFFF928F"/>
        <bgColor rgb="FFFFA7A5"/>
      </patternFill>
    </fill>
    <fill>
      <patternFill patternType="solid">
        <fgColor rgb="FFFFFFFF"/>
        <bgColor rgb="FFF8FDFD"/>
      </patternFill>
    </fill>
    <fill>
      <patternFill patternType="solid">
        <fgColor theme="0"/>
        <bgColor indexed="64"/>
      </patternFill>
    </fill>
  </fills>
  <borders count="16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rgb="FF7F7F7F"/>
      </left>
      <right style="hair">
        <color rgb="FF7F7F7F"/>
      </right>
      <top style="hair">
        <color rgb="FF7F7F7F"/>
      </top>
      <bottom style="hair">
        <color rgb="FF7F7F7F"/>
      </bottom>
      <diagonal/>
    </border>
    <border>
      <left style="hair">
        <color rgb="FF7F7F7F"/>
      </left>
      <right/>
      <top style="hair">
        <color rgb="FF7F7F7F"/>
      </top>
      <bottom/>
      <diagonal/>
    </border>
    <border>
      <left/>
      <right/>
      <top style="hair">
        <color rgb="FF7F7F7F"/>
      </top>
      <bottom/>
      <diagonal/>
    </border>
    <border>
      <left/>
      <right style="hair">
        <color rgb="FF7F7F7F"/>
      </right>
      <top style="hair">
        <color rgb="FF7F7F7F"/>
      </top>
      <bottom/>
      <diagonal/>
    </border>
    <border>
      <left style="hair">
        <color rgb="FF7F7F7F"/>
      </left>
      <right/>
      <top/>
      <bottom style="hair">
        <color rgb="FF7F7F7F"/>
      </bottom>
      <diagonal/>
    </border>
    <border>
      <left/>
      <right/>
      <top/>
      <bottom style="hair">
        <color rgb="FF7F7F7F"/>
      </bottom>
      <diagonal/>
    </border>
    <border>
      <left/>
      <right style="hair">
        <color rgb="FF7F7F7F"/>
      </right>
      <top/>
      <bottom style="hair">
        <color rgb="FF7F7F7F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hair">
        <color rgb="FF555555"/>
      </right>
      <top style="medium">
        <color auto="1"/>
      </top>
      <bottom style="hair">
        <color rgb="FF555555"/>
      </bottom>
      <diagonal/>
    </border>
    <border>
      <left style="hair">
        <color rgb="FF555555"/>
      </left>
      <right style="medium">
        <color auto="1"/>
      </right>
      <top style="medium">
        <color auto="1"/>
      </top>
      <bottom style="hair">
        <color rgb="FF555555"/>
      </bottom>
      <diagonal/>
    </border>
    <border>
      <left style="medium">
        <color auto="1"/>
      </left>
      <right style="hair">
        <color rgb="FF555555"/>
      </right>
      <top style="hair">
        <color rgb="FF555555"/>
      </top>
      <bottom style="hair">
        <color rgb="FF555555"/>
      </bottom>
      <diagonal/>
    </border>
    <border>
      <left style="hair">
        <color rgb="FF555555"/>
      </left>
      <right style="medium">
        <color auto="1"/>
      </right>
      <top style="hair">
        <color rgb="FF555555"/>
      </top>
      <bottom style="hair">
        <color rgb="FF555555"/>
      </bottom>
      <diagonal/>
    </border>
    <border>
      <left style="medium">
        <color auto="1"/>
      </left>
      <right style="hair">
        <color rgb="FF555555"/>
      </right>
      <top style="hair">
        <color rgb="FF555555"/>
      </top>
      <bottom style="medium">
        <color auto="1"/>
      </bottom>
      <diagonal/>
    </border>
    <border>
      <left style="hair">
        <color rgb="FF555555"/>
      </left>
      <right style="medium">
        <color auto="1"/>
      </right>
      <top style="hair">
        <color rgb="FF555555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555555"/>
      </left>
      <right/>
      <top style="medium">
        <color auto="1"/>
      </top>
      <bottom style="hair">
        <color rgb="FF555555"/>
      </bottom>
      <diagonal/>
    </border>
    <border>
      <left/>
      <right style="hair">
        <color rgb="FF555555"/>
      </right>
      <top style="medium">
        <color auto="1"/>
      </top>
      <bottom style="hair">
        <color rgb="FF555555"/>
      </bottom>
      <diagonal/>
    </border>
    <border>
      <left style="hair">
        <color rgb="FF555555"/>
      </left>
      <right/>
      <top style="hair">
        <color rgb="FF555555"/>
      </top>
      <bottom style="hair">
        <color rgb="FF555555"/>
      </bottom>
      <diagonal/>
    </border>
    <border>
      <left/>
      <right style="hair">
        <color rgb="FF555555"/>
      </right>
      <top style="hair">
        <color rgb="FF555555"/>
      </top>
      <bottom style="hair">
        <color rgb="FF555555"/>
      </bottom>
      <diagonal/>
    </border>
    <border>
      <left/>
      <right style="hair">
        <color rgb="FF7F7F7F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rgb="FF7F7F7F"/>
      </left>
      <right/>
      <top/>
      <bottom/>
      <diagonal/>
    </border>
    <border>
      <left style="dotted">
        <color rgb="FF636363"/>
      </left>
      <right/>
      <top style="dotted">
        <color rgb="FF636363"/>
      </top>
      <bottom/>
      <diagonal/>
    </border>
    <border>
      <left/>
      <right/>
      <top style="dotted">
        <color rgb="FF636363"/>
      </top>
      <bottom/>
      <diagonal/>
    </border>
    <border>
      <left/>
      <right style="dotted">
        <color rgb="FF636363"/>
      </right>
      <top style="dotted">
        <color rgb="FF636363"/>
      </top>
      <bottom/>
      <diagonal/>
    </border>
    <border>
      <left style="dotted">
        <color rgb="FF636363"/>
      </left>
      <right/>
      <top/>
      <bottom/>
      <diagonal/>
    </border>
    <border>
      <left/>
      <right style="dotted">
        <color rgb="FF636363"/>
      </right>
      <top/>
      <bottom/>
      <diagonal/>
    </border>
    <border>
      <left style="hair">
        <color rgb="FFDADCF2"/>
      </left>
      <right/>
      <top style="hair">
        <color rgb="FFDADCF2"/>
      </top>
      <bottom/>
      <diagonal/>
    </border>
    <border>
      <left style="hair">
        <color rgb="FFDADCF2"/>
      </left>
      <right/>
      <top style="hair">
        <color rgb="FFDADCF2"/>
      </top>
      <bottom style="hair">
        <color rgb="FFDADCF2"/>
      </bottom>
      <diagonal/>
    </border>
    <border>
      <left/>
      <right/>
      <top style="hair">
        <color rgb="FFDADCF2"/>
      </top>
      <bottom style="hair">
        <color rgb="FFDADCF2"/>
      </bottom>
      <diagonal/>
    </border>
    <border>
      <left style="dotted">
        <color rgb="FF636363"/>
      </left>
      <right/>
      <top/>
      <bottom style="dotted">
        <color rgb="FF636363"/>
      </bottom>
      <diagonal/>
    </border>
    <border>
      <left/>
      <right/>
      <top/>
      <bottom style="dotted">
        <color rgb="FF636363"/>
      </bottom>
      <diagonal/>
    </border>
    <border>
      <left/>
      <right style="dotted">
        <color rgb="FF636363"/>
      </right>
      <top/>
      <bottom style="dotted">
        <color rgb="FF6363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rgb="FF555555"/>
      </bottom>
      <diagonal/>
    </border>
    <border>
      <left style="thin">
        <color auto="1"/>
      </left>
      <right style="hair">
        <color rgb="FF555555"/>
      </right>
      <top style="thin">
        <color auto="1"/>
      </top>
      <bottom style="hair">
        <color rgb="FF555555"/>
      </bottom>
      <diagonal/>
    </border>
    <border>
      <left style="hair">
        <color rgb="FF555555"/>
      </left>
      <right style="thin">
        <color auto="1"/>
      </right>
      <top style="thin">
        <color auto="1"/>
      </top>
      <bottom style="hair">
        <color rgb="FF555555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hair">
        <color rgb="FF555555"/>
      </top>
      <bottom style="hair">
        <color rgb="FF555555"/>
      </bottom>
      <diagonal/>
    </border>
    <border>
      <left style="thin">
        <color auto="1"/>
      </left>
      <right style="hair">
        <color rgb="FF555555"/>
      </right>
      <top style="hair">
        <color rgb="FF555555"/>
      </top>
      <bottom style="hair">
        <color rgb="FF555555"/>
      </bottom>
      <diagonal/>
    </border>
    <border>
      <left style="hair">
        <color rgb="FF555555"/>
      </left>
      <right style="thin">
        <color auto="1"/>
      </right>
      <top style="hair">
        <color rgb="FF555555"/>
      </top>
      <bottom style="hair">
        <color rgb="FF555555"/>
      </bottom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rgb="FF555555"/>
      </top>
      <bottom style="thin">
        <color auto="1"/>
      </bottom>
      <diagonal/>
    </border>
    <border>
      <left style="thin">
        <color auto="1"/>
      </left>
      <right style="hair">
        <color rgb="FF555555"/>
      </right>
      <top style="hair">
        <color rgb="FF555555"/>
      </top>
      <bottom style="thin">
        <color auto="1"/>
      </bottom>
      <diagonal/>
    </border>
    <border>
      <left style="hair">
        <color rgb="FF555555"/>
      </left>
      <right style="thin">
        <color auto="1"/>
      </right>
      <top style="hair">
        <color rgb="FF555555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rgb="FF555555"/>
      </bottom>
      <diagonal/>
    </border>
    <border>
      <left style="thin">
        <color rgb="FF636363"/>
      </left>
      <right/>
      <top style="thin">
        <color rgb="FF636363"/>
      </top>
      <bottom style="thin">
        <color rgb="FF636363"/>
      </bottom>
      <diagonal/>
    </border>
    <border>
      <left/>
      <right/>
      <top style="thin">
        <color rgb="FF636363"/>
      </top>
      <bottom style="thin">
        <color rgb="FF636363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hair">
        <color theme="1" tint="0.34998626667073579"/>
      </left>
      <right/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medium">
        <color indexed="64"/>
      </left>
      <right/>
      <top style="hair">
        <color theme="0" tint="-0.499984740745262"/>
      </top>
      <bottom/>
      <diagonal/>
    </border>
    <border>
      <left style="medium">
        <color indexed="64"/>
      </left>
      <right/>
      <top/>
      <bottom style="hair">
        <color theme="0" tint="-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medium">
        <color indexed="64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hair">
        <color rgb="FFDADCF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 style="hair">
        <color rgb="FFDADCF2"/>
      </top>
      <bottom style="hair">
        <color rgb="FFDADCF2"/>
      </bottom>
      <diagonal/>
    </border>
    <border>
      <left/>
      <right style="hair">
        <color theme="0" tint="-0.499984740745262"/>
      </right>
      <top style="hair">
        <color rgb="FFDADCF2"/>
      </top>
      <bottom style="hair">
        <color rgb="FFDADCF2"/>
      </bottom>
      <diagonal/>
    </border>
    <border>
      <left style="hair">
        <color rgb="FF555555"/>
      </left>
      <right style="medium">
        <color auto="1"/>
      </right>
      <top style="hair">
        <color rgb="FF555555"/>
      </top>
      <bottom/>
      <diagonal/>
    </border>
    <border>
      <left style="hair">
        <color rgb="FF555555"/>
      </left>
      <right/>
      <top style="hair">
        <color rgb="FF555555"/>
      </top>
      <bottom/>
      <diagonal/>
    </border>
    <border>
      <left style="medium">
        <color auto="1"/>
      </left>
      <right style="hair">
        <color rgb="FF555555"/>
      </right>
      <top style="hair">
        <color rgb="FF555555"/>
      </top>
      <bottom/>
      <diagonal/>
    </border>
    <border>
      <left/>
      <right style="hair">
        <color rgb="FF555555"/>
      </right>
      <top style="hair">
        <color rgb="FF555555"/>
      </top>
      <bottom/>
      <diagonal/>
    </border>
    <border>
      <left style="hair">
        <color theme="1" tint="0.24994659260841701"/>
      </left>
      <right/>
      <top style="hair">
        <color theme="1" tint="0.24994659260841701"/>
      </top>
      <bottom style="hair">
        <color theme="1" tint="0.24994659260841701"/>
      </bottom>
      <diagonal/>
    </border>
    <border>
      <left/>
      <right/>
      <top style="hair">
        <color theme="1" tint="0.24994659260841701"/>
      </top>
      <bottom style="hair">
        <color theme="1" tint="0.24994659260841701"/>
      </bottom>
      <diagonal/>
    </border>
    <border>
      <left/>
      <right style="hair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hair">
        <color theme="1" tint="0.24994659260841701"/>
      </left>
      <right/>
      <top style="hair">
        <color theme="1" tint="0.24994659260841701"/>
      </top>
      <bottom/>
      <diagonal/>
    </border>
    <border>
      <left/>
      <right/>
      <top style="hair">
        <color theme="1" tint="0.24994659260841701"/>
      </top>
      <bottom/>
      <diagonal/>
    </border>
    <border>
      <left/>
      <right style="hair">
        <color theme="1" tint="0.24994659260841701"/>
      </right>
      <top style="hair">
        <color theme="1" tint="0.24994659260841701"/>
      </top>
      <bottom/>
      <diagonal/>
    </border>
    <border>
      <left style="hair">
        <color theme="1" tint="0.24994659260841701"/>
      </left>
      <right/>
      <top/>
      <bottom/>
      <diagonal/>
    </border>
    <border>
      <left/>
      <right style="hair">
        <color theme="1" tint="0.24994659260841701"/>
      </right>
      <top/>
      <bottom/>
      <diagonal/>
    </border>
    <border>
      <left style="hair">
        <color theme="1" tint="0.24994659260841701"/>
      </left>
      <right/>
      <top/>
      <bottom style="hair">
        <color theme="1" tint="0.24994659260841701"/>
      </bottom>
      <diagonal/>
    </border>
    <border>
      <left/>
      <right/>
      <top/>
      <bottom style="hair">
        <color theme="1" tint="0.24994659260841701"/>
      </bottom>
      <diagonal/>
    </border>
    <border>
      <left/>
      <right style="hair">
        <color theme="1" tint="0.24994659260841701"/>
      </right>
      <top/>
      <bottom style="hair">
        <color theme="1" tint="0.24994659260841701"/>
      </bottom>
      <diagonal/>
    </border>
    <border>
      <left style="hair">
        <color theme="1" tint="0.14990691854609822"/>
      </left>
      <right/>
      <top style="hair">
        <color theme="1" tint="0.14990691854609822"/>
      </top>
      <bottom/>
      <diagonal/>
    </border>
    <border>
      <left/>
      <right/>
      <top style="hair">
        <color theme="1" tint="0.14990691854609822"/>
      </top>
      <bottom/>
      <diagonal/>
    </border>
    <border>
      <left/>
      <right style="hair">
        <color theme="1" tint="0.14990691854609822"/>
      </right>
      <top style="hair">
        <color theme="1" tint="0.14990691854609822"/>
      </top>
      <bottom/>
      <diagonal/>
    </border>
    <border>
      <left style="hair">
        <color theme="1" tint="0.14990691854609822"/>
      </left>
      <right/>
      <top/>
      <bottom/>
      <diagonal/>
    </border>
    <border>
      <left/>
      <right style="hair">
        <color theme="1" tint="0.14990691854609822"/>
      </right>
      <top/>
      <bottom/>
      <diagonal/>
    </border>
    <border>
      <left style="hair">
        <color theme="1" tint="0.14990691854609822"/>
      </left>
      <right/>
      <top/>
      <bottom style="hair">
        <color theme="1" tint="0.14990691854609822"/>
      </bottom>
      <diagonal/>
    </border>
    <border>
      <left/>
      <right/>
      <top/>
      <bottom style="hair">
        <color theme="1" tint="0.14990691854609822"/>
      </bottom>
      <diagonal/>
    </border>
    <border>
      <left/>
      <right style="hair">
        <color theme="1" tint="0.14990691854609822"/>
      </right>
      <top/>
      <bottom style="hair">
        <color theme="1" tint="0.14990691854609822"/>
      </bottom>
      <diagonal/>
    </border>
  </borders>
  <cellStyleXfs count="2">
    <xf numFmtId="0" fontId="0" fillId="0" borderId="0"/>
    <xf numFmtId="168" fontId="85" fillId="0" borderId="0" applyBorder="0" applyProtection="0"/>
  </cellStyleXfs>
  <cellXfs count="823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0" fillId="4" borderId="0" xfId="0" applyFill="1"/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/>
    <xf numFmtId="0" fontId="3" fillId="5" borderId="2" xfId="0" applyFont="1" applyFill="1" applyBorder="1"/>
    <xf numFmtId="0" fontId="3" fillId="5" borderId="3" xfId="0" applyFont="1" applyFill="1" applyBorder="1"/>
    <xf numFmtId="0" fontId="4" fillId="4" borderId="0" xfId="0" applyFont="1" applyFill="1"/>
    <xf numFmtId="0" fontId="7" fillId="2" borderId="4" xfId="0" applyFont="1" applyFill="1" applyBorder="1" applyAlignment="1" applyProtection="1">
      <alignment horizontal="center" vertical="center"/>
      <protection locked="0"/>
    </xf>
    <xf numFmtId="0" fontId="8" fillId="4" borderId="0" xfId="0" applyFont="1" applyFill="1"/>
    <xf numFmtId="0" fontId="0" fillId="0" borderId="0" xfId="0" applyAlignment="1">
      <alignment horizontal="center"/>
    </xf>
    <xf numFmtId="0" fontId="0" fillId="7" borderId="0" xfId="0" applyFill="1"/>
    <xf numFmtId="0" fontId="13" fillId="0" borderId="0" xfId="0" applyFont="1"/>
    <xf numFmtId="0" fontId="9" fillId="7" borderId="0" xfId="0" applyFont="1" applyFill="1"/>
    <xf numFmtId="0" fontId="0" fillId="10" borderId="25" xfId="0" applyFill="1" applyBorder="1"/>
    <xf numFmtId="0" fontId="0" fillId="10" borderId="26" xfId="0" applyFill="1" applyBorder="1" applyAlignment="1">
      <alignment horizontal="center"/>
    </xf>
    <xf numFmtId="0" fontId="18" fillId="10" borderId="2" xfId="0" applyFont="1" applyFill="1" applyBorder="1" applyAlignment="1">
      <alignment horizontal="left"/>
    </xf>
    <xf numFmtId="0" fontId="0" fillId="10" borderId="2" xfId="0" applyFill="1" applyBorder="1"/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1" fillId="11" borderId="1" xfId="0" applyFont="1" applyFill="1" applyBorder="1"/>
    <xf numFmtId="0" fontId="18" fillId="11" borderId="2" xfId="0" applyFont="1" applyFill="1" applyBorder="1"/>
    <xf numFmtId="0" fontId="19" fillId="11" borderId="2" xfId="0" applyFont="1" applyFill="1" applyBorder="1"/>
    <xf numFmtId="3" fontId="1" fillId="11" borderId="2" xfId="0" applyNumberFormat="1" applyFont="1" applyFill="1" applyBorder="1"/>
    <xf numFmtId="3" fontId="1" fillId="11" borderId="3" xfId="0" applyNumberFormat="1" applyFont="1" applyFill="1" applyBorder="1"/>
    <xf numFmtId="0" fontId="20" fillId="10" borderId="1" xfId="0" applyFont="1" applyFill="1" applyBorder="1" applyAlignment="1">
      <alignment horizontal="center"/>
    </xf>
    <xf numFmtId="0" fontId="20" fillId="10" borderId="3" xfId="0" applyFont="1" applyFill="1" applyBorder="1" applyAlignment="1">
      <alignment horizontal="center"/>
    </xf>
    <xf numFmtId="0" fontId="21" fillId="12" borderId="26" xfId="0" applyFont="1" applyFill="1" applyBorder="1"/>
    <xf numFmtId="0" fontId="0" fillId="12" borderId="26" xfId="0" applyFill="1" applyBorder="1" applyAlignment="1">
      <alignment horizontal="center"/>
    </xf>
    <xf numFmtId="0" fontId="0" fillId="12" borderId="26" xfId="0" applyFill="1" applyBorder="1"/>
    <xf numFmtId="0" fontId="0" fillId="12" borderId="27" xfId="0" applyFill="1" applyBorder="1" applyAlignment="1">
      <alignment horizontal="center"/>
    </xf>
    <xf numFmtId="0" fontId="0" fillId="13" borderId="23" xfId="0" applyFill="1" applyBorder="1"/>
    <xf numFmtId="0" fontId="0" fillId="13" borderId="0" xfId="0" applyFill="1"/>
    <xf numFmtId="0" fontId="0" fillId="13" borderId="28" xfId="0" applyFill="1" applyBorder="1"/>
    <xf numFmtId="0" fontId="9" fillId="0" borderId="29" xfId="0" applyFont="1" applyBorder="1" applyProtection="1">
      <protection locked="0"/>
    </xf>
    <xf numFmtId="3" fontId="9" fillId="0" borderId="30" xfId="0" applyNumberFormat="1" applyFont="1" applyBorder="1" applyAlignment="1" applyProtection="1">
      <alignment horizontal="center"/>
      <protection locked="0"/>
    </xf>
    <xf numFmtId="3" fontId="9" fillId="0" borderId="29" xfId="0" applyNumberFormat="1" applyFont="1" applyBorder="1" applyAlignment="1" applyProtection="1">
      <alignment horizontal="center"/>
      <protection locked="0"/>
    </xf>
    <xf numFmtId="3" fontId="0" fillId="0" borderId="30" xfId="0" applyNumberFormat="1" applyBorder="1" applyAlignment="1" applyProtection="1">
      <alignment horizontal="center"/>
      <protection locked="0"/>
    </xf>
    <xf numFmtId="0" fontId="0" fillId="0" borderId="29" xfId="0" applyBorder="1" applyProtection="1">
      <protection locked="0"/>
    </xf>
    <xf numFmtId="0" fontId="0" fillId="0" borderId="31" xfId="0" applyBorder="1" applyProtection="1">
      <protection locked="0"/>
    </xf>
    <xf numFmtId="3" fontId="0" fillId="0" borderId="32" xfId="0" applyNumberFormat="1" applyBorder="1" applyAlignment="1" applyProtection="1">
      <alignment horizontal="center"/>
      <protection locked="0"/>
    </xf>
    <xf numFmtId="3" fontId="0" fillId="0" borderId="31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3" fillId="13" borderId="23" xfId="0" applyFont="1" applyFill="1" applyBorder="1" applyAlignment="1">
      <alignment horizontal="left" indent="4"/>
    </xf>
    <xf numFmtId="3" fontId="0" fillId="2" borderId="4" xfId="0" applyNumberFormat="1" applyFill="1" applyBorder="1" applyAlignment="1" applyProtection="1">
      <alignment horizontal="right"/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0" fontId="23" fillId="0" borderId="31" xfId="0" applyFont="1" applyBorder="1" applyProtection="1">
      <protection locked="0"/>
    </xf>
    <xf numFmtId="3" fontId="23" fillId="0" borderId="32" xfId="0" applyNumberFormat="1" applyFont="1" applyBorder="1" applyAlignment="1" applyProtection="1">
      <alignment horizontal="center"/>
      <protection locked="0"/>
    </xf>
    <xf numFmtId="3" fontId="23" fillId="0" borderId="31" xfId="0" applyNumberFormat="1" applyFont="1" applyBorder="1" applyAlignment="1" applyProtection="1">
      <alignment horizontal="center"/>
      <protection locked="0"/>
    </xf>
    <xf numFmtId="0" fontId="24" fillId="11" borderId="1" xfId="0" applyFont="1" applyFill="1" applyBorder="1" applyAlignment="1">
      <alignment vertical="center"/>
    </xf>
    <xf numFmtId="0" fontId="25" fillId="11" borderId="3" xfId="0" applyFont="1" applyFill="1" applyBorder="1" applyAlignment="1">
      <alignment vertical="center"/>
    </xf>
    <xf numFmtId="3" fontId="26" fillId="13" borderId="24" xfId="0" applyNumberFormat="1" applyFont="1" applyFill="1" applyBorder="1" applyAlignment="1">
      <alignment horizontal="center" vertical="center"/>
    </xf>
    <xf numFmtId="0" fontId="23" fillId="0" borderId="33" xfId="0" applyFont="1" applyBorder="1" applyProtection="1">
      <protection locked="0"/>
    </xf>
    <xf numFmtId="3" fontId="23" fillId="0" borderId="34" xfId="0" applyNumberFormat="1" applyFont="1" applyBorder="1" applyAlignment="1" applyProtection="1">
      <alignment horizontal="center"/>
      <protection locked="0"/>
    </xf>
    <xf numFmtId="3" fontId="23" fillId="0" borderId="33" xfId="0" applyNumberFormat="1" applyFont="1" applyBorder="1" applyAlignment="1" applyProtection="1">
      <alignment horizontal="center"/>
      <protection locked="0"/>
    </xf>
    <xf numFmtId="0" fontId="3" fillId="12" borderId="23" xfId="0" applyFont="1" applyFill="1" applyBorder="1"/>
    <xf numFmtId="3" fontId="3" fillId="12" borderId="0" xfId="0" applyNumberFormat="1" applyFont="1" applyFill="1" applyAlignment="1">
      <alignment horizontal="center"/>
    </xf>
    <xf numFmtId="0" fontId="3" fillId="12" borderId="0" xfId="0" applyFont="1" applyFill="1"/>
    <xf numFmtId="3" fontId="3" fillId="12" borderId="28" xfId="0" applyNumberFormat="1" applyFont="1" applyFill="1" applyBorder="1" applyAlignment="1">
      <alignment horizontal="center"/>
    </xf>
    <xf numFmtId="0" fontId="3" fillId="16" borderId="35" xfId="0" applyFont="1" applyFill="1" applyBorder="1" applyAlignment="1">
      <alignment vertical="center"/>
    </xf>
    <xf numFmtId="3" fontId="0" fillId="0" borderId="4" xfId="0" applyNumberFormat="1" applyBorder="1" applyAlignment="1" applyProtection="1">
      <alignment horizontal="center" vertical="center"/>
      <protection locked="0"/>
    </xf>
    <xf numFmtId="0" fontId="3" fillId="13" borderId="23" xfId="0" applyFont="1" applyFill="1" applyBorder="1" applyAlignment="1">
      <alignment horizontal="left" vertical="top" indent="4"/>
    </xf>
    <xf numFmtId="0" fontId="0" fillId="13" borderId="0" xfId="0" applyFill="1" applyAlignment="1">
      <alignment horizontal="left" vertical="top" indent="1"/>
    </xf>
    <xf numFmtId="0" fontId="0" fillId="12" borderId="0" xfId="0" applyFill="1"/>
    <xf numFmtId="0" fontId="0" fillId="13" borderId="0" xfId="0" applyFill="1" applyAlignment="1">
      <alignment horizontal="left" indent="1"/>
    </xf>
    <xf numFmtId="166" fontId="0" fillId="2" borderId="4" xfId="0" applyNumberFormat="1" applyFill="1" applyBorder="1" applyAlignment="1" applyProtection="1">
      <alignment horizontal="center"/>
      <protection locked="0"/>
    </xf>
    <xf numFmtId="0" fontId="28" fillId="16" borderId="1" xfId="0" applyFont="1" applyFill="1" applyBorder="1" applyAlignment="1">
      <alignment vertical="center"/>
    </xf>
    <xf numFmtId="0" fontId="3" fillId="16" borderId="2" xfId="0" applyFont="1" applyFill="1" applyBorder="1" applyAlignment="1">
      <alignment horizontal="center"/>
    </xf>
    <xf numFmtId="3" fontId="21" fillId="16" borderId="3" xfId="0" applyNumberFormat="1" applyFont="1" applyFill="1" applyBorder="1" applyAlignment="1">
      <alignment horizontal="center" vertical="center"/>
    </xf>
    <xf numFmtId="0" fontId="3" fillId="12" borderId="38" xfId="0" applyFont="1" applyFill="1" applyBorder="1"/>
    <xf numFmtId="3" fontId="3" fillId="12" borderId="39" xfId="0" applyNumberFormat="1" applyFont="1" applyFill="1" applyBorder="1" applyAlignment="1">
      <alignment horizontal="center"/>
    </xf>
    <xf numFmtId="0" fontId="3" fillId="12" borderId="39" xfId="0" applyFont="1" applyFill="1" applyBorder="1"/>
    <xf numFmtId="0" fontId="0" fillId="12" borderId="39" xfId="0" applyFill="1" applyBorder="1" applyAlignment="1">
      <alignment horizontal="center"/>
    </xf>
    <xf numFmtId="0" fontId="0" fillId="12" borderId="39" xfId="0" applyFill="1" applyBorder="1"/>
    <xf numFmtId="3" fontId="3" fillId="12" borderId="37" xfId="0" applyNumberFormat="1" applyFont="1" applyFill="1" applyBorder="1" applyAlignment="1">
      <alignment horizontal="center"/>
    </xf>
    <xf numFmtId="0" fontId="0" fillId="13" borderId="38" xfId="0" applyFill="1" applyBorder="1"/>
    <xf numFmtId="0" fontId="0" fillId="13" borderId="39" xfId="0" applyFill="1" applyBorder="1"/>
    <xf numFmtId="0" fontId="29" fillId="8" borderId="41" xfId="0" applyFont="1" applyFill="1" applyBorder="1" applyAlignment="1">
      <alignment horizontal="left"/>
    </xf>
    <xf numFmtId="0" fontId="1" fillId="8" borderId="41" xfId="0" applyFont="1" applyFill="1" applyBorder="1"/>
    <xf numFmtId="0" fontId="1" fillId="8" borderId="42" xfId="0" applyFont="1" applyFill="1" applyBorder="1"/>
    <xf numFmtId="0" fontId="23" fillId="0" borderId="29" xfId="0" applyFont="1" applyBorder="1" applyProtection="1">
      <protection locked="0"/>
    </xf>
    <xf numFmtId="3" fontId="23" fillId="0" borderId="30" xfId="0" applyNumberFormat="1" applyFont="1" applyBorder="1" applyAlignment="1" applyProtection="1">
      <alignment horizontal="center"/>
      <protection locked="0"/>
    </xf>
    <xf numFmtId="3" fontId="23" fillId="0" borderId="29" xfId="0" applyNumberFormat="1" applyFont="1" applyBorder="1" applyAlignment="1" applyProtection="1">
      <alignment horizontal="center"/>
      <protection locked="0"/>
    </xf>
    <xf numFmtId="0" fontId="3" fillId="15" borderId="38" xfId="0" applyFont="1" applyFill="1" applyBorder="1"/>
    <xf numFmtId="0" fontId="3" fillId="15" borderId="39" xfId="0" applyFont="1" applyFill="1" applyBorder="1"/>
    <xf numFmtId="0" fontId="35" fillId="7" borderId="0" xfId="0" applyFont="1" applyFill="1" applyAlignment="1">
      <alignment horizontal="left"/>
    </xf>
    <xf numFmtId="3" fontId="23" fillId="0" borderId="49" xfId="0" applyNumberFormat="1" applyFont="1" applyBorder="1" applyAlignment="1" applyProtection="1">
      <alignment horizontal="center"/>
      <protection locked="0"/>
    </xf>
    <xf numFmtId="0" fontId="23" fillId="0" borderId="50" xfId="0" applyFont="1" applyBorder="1" applyProtection="1">
      <protection locked="0"/>
    </xf>
    <xf numFmtId="3" fontId="23" fillId="0" borderId="51" xfId="0" applyNumberFormat="1" applyFont="1" applyBorder="1" applyAlignment="1" applyProtection="1">
      <alignment horizontal="center"/>
      <protection locked="0"/>
    </xf>
    <xf numFmtId="0" fontId="23" fillId="0" borderId="52" xfId="0" applyFont="1" applyBorder="1" applyProtection="1">
      <protection locked="0"/>
    </xf>
    <xf numFmtId="0" fontId="36" fillId="7" borderId="0" xfId="0" applyFont="1" applyFill="1"/>
    <xf numFmtId="0" fontId="36" fillId="7" borderId="0" xfId="0" applyFont="1" applyFill="1" applyAlignment="1">
      <alignment horizontal="left" indent="1"/>
    </xf>
    <xf numFmtId="0" fontId="13" fillId="0" borderId="0" xfId="0" applyFont="1" applyAlignment="1">
      <alignment horizontal="center"/>
    </xf>
    <xf numFmtId="0" fontId="0" fillId="0" borderId="4" xfId="0" applyBorder="1"/>
    <xf numFmtId="0" fontId="37" fillId="2" borderId="0" xfId="0" applyFont="1" applyFill="1"/>
    <xf numFmtId="0" fontId="0" fillId="17" borderId="0" xfId="0" applyFill="1"/>
    <xf numFmtId="0" fontId="0" fillId="18" borderId="41" xfId="0" applyFill="1" applyBorder="1"/>
    <xf numFmtId="0" fontId="0" fillId="17" borderId="0" xfId="0" applyFill="1" applyAlignment="1">
      <alignment vertical="center"/>
    </xf>
    <xf numFmtId="0" fontId="23" fillId="17" borderId="0" xfId="0" applyFont="1" applyFill="1" applyAlignment="1">
      <alignment horizontal="center" vertical="top"/>
    </xf>
    <xf numFmtId="0" fontId="3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8" fillId="17" borderId="0" xfId="0" applyFont="1" applyFill="1"/>
    <xf numFmtId="0" fontId="0" fillId="17" borderId="26" xfId="0" applyFill="1" applyBorder="1"/>
    <xf numFmtId="0" fontId="39" fillId="17" borderId="26" xfId="0" applyFont="1" applyFill="1" applyBorder="1"/>
    <xf numFmtId="0" fontId="0" fillId="17" borderId="27" xfId="0" applyFill="1" applyBorder="1"/>
    <xf numFmtId="0" fontId="20" fillId="20" borderId="24" xfId="0" applyFont="1" applyFill="1" applyBorder="1" applyAlignment="1">
      <alignment horizontal="left"/>
    </xf>
    <xf numFmtId="0" fontId="3" fillId="21" borderId="3" xfId="0" applyFont="1" applyFill="1" applyBorder="1" applyAlignment="1">
      <alignment vertical="center"/>
    </xf>
    <xf numFmtId="0" fontId="0" fillId="17" borderId="23" xfId="0" applyFill="1" applyBorder="1"/>
    <xf numFmtId="0" fontId="39" fillId="17" borderId="0" xfId="0" applyFont="1" applyFill="1"/>
    <xf numFmtId="0" fontId="0" fillId="17" borderId="28" xfId="0" applyFill="1" applyBorder="1"/>
    <xf numFmtId="0" fontId="3" fillId="22" borderId="23" xfId="0" applyFont="1" applyFill="1" applyBorder="1"/>
    <xf numFmtId="0" fontId="3" fillId="22" borderId="0" xfId="0" applyFont="1" applyFill="1"/>
    <xf numFmtId="0" fontId="3" fillId="22" borderId="28" xfId="0" applyFont="1" applyFill="1" applyBorder="1"/>
    <xf numFmtId="0" fontId="9" fillId="22" borderId="0" xfId="0" applyFont="1" applyFill="1" applyAlignment="1">
      <alignment horizontal="center" vertical="top"/>
    </xf>
    <xf numFmtId="0" fontId="0" fillId="22" borderId="0" xfId="0" applyFill="1" applyAlignment="1">
      <alignment horizontal="center" vertical="top"/>
    </xf>
    <xf numFmtId="0" fontId="9" fillId="22" borderId="28" xfId="0" applyFont="1" applyFill="1" applyBorder="1" applyAlignment="1">
      <alignment horizontal="center" vertical="top"/>
    </xf>
    <xf numFmtId="167" fontId="0" fillId="2" borderId="55" xfId="0" applyNumberFormat="1" applyFill="1" applyBorder="1" applyProtection="1">
      <protection locked="0"/>
    </xf>
    <xf numFmtId="3" fontId="41" fillId="24" borderId="24" xfId="0" applyNumberFormat="1" applyFont="1" applyFill="1" applyBorder="1"/>
    <xf numFmtId="0" fontId="0" fillId="22" borderId="39" xfId="0" applyFill="1" applyBorder="1" applyAlignment="1">
      <alignment horizontal="center"/>
    </xf>
    <xf numFmtId="167" fontId="0" fillId="0" borderId="56" xfId="0" applyNumberFormat="1" applyBorder="1" applyProtection="1">
      <protection locked="0"/>
    </xf>
    <xf numFmtId="0" fontId="20" fillId="20" borderId="24" xfId="0" applyFont="1" applyFill="1" applyBorder="1" applyAlignment="1">
      <alignment horizontal="left" vertical="center"/>
    </xf>
    <xf numFmtId="0" fontId="3" fillId="21" borderId="2" xfId="0" applyFont="1" applyFill="1" applyBorder="1" applyAlignment="1">
      <alignment vertical="center"/>
    </xf>
    <xf numFmtId="0" fontId="0" fillId="0" borderId="9" xfId="0" applyBorder="1"/>
    <xf numFmtId="0" fontId="3" fillId="22" borderId="58" xfId="0" applyFont="1" applyFill="1" applyBorder="1" applyAlignment="1">
      <alignment horizontal="center"/>
    </xf>
    <xf numFmtId="0" fontId="3" fillId="22" borderId="9" xfId="0" applyFont="1" applyFill="1" applyBorder="1"/>
    <xf numFmtId="0" fontId="3" fillId="22" borderId="59" xfId="0" applyFont="1" applyFill="1" applyBorder="1" applyAlignment="1">
      <alignment horizontal="center"/>
    </xf>
    <xf numFmtId="0" fontId="43" fillId="2" borderId="24" xfId="0" applyFont="1" applyFill="1" applyBorder="1" applyAlignment="1" applyProtection="1">
      <alignment horizontal="center" vertical="top"/>
      <protection locked="0"/>
    </xf>
    <xf numFmtId="0" fontId="3" fillId="22" borderId="0" xfId="0" applyFont="1" applyFill="1" applyAlignment="1">
      <alignment horizontal="center"/>
    </xf>
    <xf numFmtId="167" fontId="0" fillId="22" borderId="0" xfId="0" applyNumberFormat="1" applyFill="1" applyAlignment="1">
      <alignment horizontal="center"/>
    </xf>
    <xf numFmtId="167" fontId="9" fillId="22" borderId="0" xfId="0" applyNumberFormat="1" applyFont="1" applyFill="1" applyAlignment="1">
      <alignment horizontal="center"/>
    </xf>
    <xf numFmtId="167" fontId="0" fillId="22" borderId="0" xfId="0" applyNumberFormat="1" applyFill="1"/>
    <xf numFmtId="167" fontId="9" fillId="22" borderId="28" xfId="0" applyNumberFormat="1" applyFont="1" applyFill="1" applyBorder="1" applyAlignment="1">
      <alignment horizontal="center"/>
    </xf>
    <xf numFmtId="0" fontId="9" fillId="2" borderId="35" xfId="0" applyFont="1" applyFill="1" applyBorder="1" applyProtection="1">
      <protection locked="0"/>
    </xf>
    <xf numFmtId="167" fontId="0" fillId="2" borderId="4" xfId="0" applyNumberFormat="1" applyFill="1" applyBorder="1" applyProtection="1">
      <protection locked="0"/>
    </xf>
    <xf numFmtId="167" fontId="0" fillId="24" borderId="4" xfId="0" applyNumberFormat="1" applyFill="1" applyBorder="1"/>
    <xf numFmtId="167" fontId="0" fillId="24" borderId="36" xfId="0" applyNumberFormat="1" applyFill="1" applyBorder="1"/>
    <xf numFmtId="0" fontId="23" fillId="22" borderId="23" xfId="0" applyFont="1" applyFill="1" applyBorder="1" applyAlignment="1">
      <alignment horizontal="left"/>
    </xf>
    <xf numFmtId="0" fontId="26" fillId="21" borderId="24" xfId="0" applyFont="1" applyFill="1" applyBorder="1" applyAlignment="1">
      <alignment horizontal="center" vertical="center"/>
    </xf>
    <xf numFmtId="0" fontId="41" fillId="22" borderId="9" xfId="0" applyFont="1" applyFill="1" applyBorder="1" applyAlignment="1">
      <alignment horizontal="center" vertical="center"/>
    </xf>
    <xf numFmtId="0" fontId="41" fillId="22" borderId="0" xfId="0" applyFont="1" applyFill="1" applyAlignment="1">
      <alignment horizontal="center" vertical="center"/>
    </xf>
    <xf numFmtId="0" fontId="3" fillId="22" borderId="9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0" fillId="22" borderId="9" xfId="0" applyFill="1" applyBorder="1"/>
    <xf numFmtId="0" fontId="0" fillId="22" borderId="10" xfId="0" applyFill="1" applyBorder="1"/>
    <xf numFmtId="0" fontId="0" fillId="22" borderId="28" xfId="0" applyFill="1" applyBorder="1"/>
    <xf numFmtId="0" fontId="9" fillId="2" borderId="60" xfId="0" applyFont="1" applyFill="1" applyBorder="1" applyProtection="1">
      <protection locked="0"/>
    </xf>
    <xf numFmtId="0" fontId="40" fillId="22" borderId="23" xfId="0" applyFont="1" applyFill="1" applyBorder="1" applyAlignment="1">
      <alignment horizontal="left"/>
    </xf>
    <xf numFmtId="0" fontId="23" fillId="22" borderId="0" xfId="0" applyFont="1" applyFill="1" applyAlignment="1">
      <alignment horizontal="center"/>
    </xf>
    <xf numFmtId="0" fontId="0" fillId="22" borderId="0" xfId="0" applyFill="1"/>
    <xf numFmtId="0" fontId="23" fillId="22" borderId="0" xfId="0" applyFont="1" applyFill="1" applyAlignment="1">
      <alignment horizontal="left"/>
    </xf>
    <xf numFmtId="0" fontId="23" fillId="22" borderId="0" xfId="0" applyFont="1" applyFill="1"/>
    <xf numFmtId="0" fontId="23" fillId="22" borderId="0" xfId="0" applyFont="1" applyFill="1" applyAlignment="1">
      <alignment horizontal="center" vertical="center"/>
    </xf>
    <xf numFmtId="0" fontId="23" fillId="22" borderId="0" xfId="0" applyFont="1" applyFill="1" applyAlignment="1">
      <alignment horizontal="left" vertical="center"/>
    </xf>
    <xf numFmtId="0" fontId="23" fillId="22" borderId="0" xfId="0" applyFont="1" applyFill="1" applyAlignment="1">
      <alignment vertical="center"/>
    </xf>
    <xf numFmtId="0" fontId="23" fillId="22" borderId="12" xfId="0" applyFont="1" applyFill="1" applyBorder="1" applyAlignment="1">
      <alignment horizontal="right"/>
    </xf>
    <xf numFmtId="167" fontId="0" fillId="24" borderId="61" xfId="0" applyNumberFormat="1" applyFill="1" applyBorder="1"/>
    <xf numFmtId="167" fontId="0" fillId="24" borderId="62" xfId="0" applyNumberFormat="1" applyFill="1" applyBorder="1"/>
    <xf numFmtId="3" fontId="0" fillId="2" borderId="4" xfId="0" applyNumberFormat="1" applyFill="1" applyBorder="1" applyAlignment="1" applyProtection="1">
      <alignment horizontal="center"/>
      <protection locked="0"/>
    </xf>
    <xf numFmtId="3" fontId="0" fillId="3" borderId="4" xfId="0" applyNumberFormat="1" applyFill="1" applyBorder="1"/>
    <xf numFmtId="3" fontId="0" fillId="24" borderId="4" xfId="0" applyNumberFormat="1" applyFill="1" applyBorder="1"/>
    <xf numFmtId="3" fontId="0" fillId="22" borderId="0" xfId="0" applyNumberFormat="1" applyFill="1"/>
    <xf numFmtId="3" fontId="0" fillId="3" borderId="46" xfId="0" applyNumberFormat="1" applyFill="1" applyBorder="1"/>
    <xf numFmtId="3" fontId="0" fillId="24" borderId="63" xfId="0" applyNumberFormat="1" applyFill="1" applyBorder="1"/>
    <xf numFmtId="0" fontId="3" fillId="22" borderId="38" xfId="0" applyFont="1" applyFill="1" applyBorder="1" applyAlignment="1">
      <alignment horizontal="right"/>
    </xf>
    <xf numFmtId="167" fontId="3" fillId="22" borderId="39" xfId="0" applyNumberFormat="1" applyFont="1" applyFill="1" applyBorder="1"/>
    <xf numFmtId="3" fontId="3" fillId="22" borderId="24" xfId="0" applyNumberFormat="1" applyFont="1" applyFill="1" applyBorder="1"/>
    <xf numFmtId="167" fontId="0" fillId="22" borderId="39" xfId="0" applyNumberFormat="1" applyFill="1" applyBorder="1"/>
    <xf numFmtId="3" fontId="3" fillId="22" borderId="39" xfId="0" applyNumberFormat="1" applyFont="1" applyFill="1" applyBorder="1"/>
    <xf numFmtId="0" fontId="0" fillId="2" borderId="35" xfId="0" applyFill="1" applyBorder="1" applyProtection="1">
      <protection locked="0"/>
    </xf>
    <xf numFmtId="0" fontId="0" fillId="0" borderId="35" xfId="0" applyBorder="1" applyProtection="1">
      <protection locked="0"/>
    </xf>
    <xf numFmtId="0" fontId="0" fillId="2" borderId="64" xfId="0" applyFill="1" applyBorder="1" applyProtection="1">
      <protection locked="0"/>
    </xf>
    <xf numFmtId="3" fontId="0" fillId="2" borderId="61" xfId="0" applyNumberFormat="1" applyFill="1" applyBorder="1" applyAlignment="1" applyProtection="1">
      <alignment horizontal="center"/>
      <protection locked="0"/>
    </xf>
    <xf numFmtId="3" fontId="3" fillId="22" borderId="24" xfId="0" applyNumberFormat="1" applyFont="1" applyFill="1" applyBorder="1" applyAlignment="1">
      <alignment horizontal="center"/>
    </xf>
    <xf numFmtId="3" fontId="31" fillId="22" borderId="14" xfId="0" applyNumberFormat="1" applyFont="1" applyFill="1" applyBorder="1" applyAlignment="1">
      <alignment horizontal="center"/>
    </xf>
    <xf numFmtId="3" fontId="3" fillId="22" borderId="65" xfId="0" applyNumberFormat="1" applyFont="1" applyFill="1" applyBorder="1" applyAlignment="1">
      <alignment horizontal="center"/>
    </xf>
    <xf numFmtId="3" fontId="0" fillId="22" borderId="14" xfId="0" applyNumberFormat="1" applyFill="1" applyBorder="1" applyAlignment="1">
      <alignment horizontal="center"/>
    </xf>
    <xf numFmtId="3" fontId="3" fillId="22" borderId="14" xfId="0" applyNumberFormat="1" applyFont="1" applyFill="1" applyBorder="1" applyAlignment="1">
      <alignment horizontal="center"/>
    </xf>
    <xf numFmtId="0" fontId="0" fillId="22" borderId="14" xfId="0" applyFill="1" applyBorder="1"/>
    <xf numFmtId="3" fontId="3" fillId="22" borderId="66" xfId="0" applyNumberFormat="1" applyFont="1" applyFill="1" applyBorder="1"/>
    <xf numFmtId="3" fontId="3" fillId="22" borderId="58" xfId="0" applyNumberFormat="1" applyFont="1" applyFill="1" applyBorder="1" applyAlignment="1">
      <alignment horizontal="center"/>
    </xf>
    <xf numFmtId="3" fontId="0" fillId="22" borderId="9" xfId="0" applyNumberFormat="1" applyFill="1" applyBorder="1"/>
    <xf numFmtId="3" fontId="3" fillId="22" borderId="0" xfId="0" applyNumberFormat="1" applyFont="1" applyFill="1" applyAlignment="1">
      <alignment horizontal="center"/>
    </xf>
    <xf numFmtId="0" fontId="0" fillId="22" borderId="67" xfId="0" applyFill="1" applyBorder="1"/>
    <xf numFmtId="167" fontId="26" fillId="21" borderId="24" xfId="0" applyNumberFormat="1" applyFont="1" applyFill="1" applyBorder="1" applyAlignment="1">
      <alignment horizontal="center" vertical="center"/>
    </xf>
    <xf numFmtId="0" fontId="0" fillId="22" borderId="44" xfId="0" applyFill="1" applyBorder="1"/>
    <xf numFmtId="3" fontId="23" fillId="2" borderId="24" xfId="0" applyNumberFormat="1" applyFont="1" applyFill="1" applyBorder="1" applyAlignment="1" applyProtection="1">
      <alignment horizontal="center" vertical="center"/>
      <protection locked="0"/>
    </xf>
    <xf numFmtId="3" fontId="31" fillId="27" borderId="9" xfId="0" applyNumberFormat="1" applyFont="1" applyFill="1" applyBorder="1" applyAlignment="1">
      <alignment horizontal="center" vertical="center"/>
    </xf>
    <xf numFmtId="3" fontId="23" fillId="22" borderId="9" xfId="0" applyNumberFormat="1" applyFont="1" applyFill="1" applyBorder="1"/>
    <xf numFmtId="3" fontId="23" fillId="22" borderId="0" xfId="0" applyNumberFormat="1" applyFont="1" applyFill="1"/>
    <xf numFmtId="3" fontId="0" fillId="2" borderId="24" xfId="0" applyNumberFormat="1" applyFill="1" applyBorder="1" applyAlignment="1" applyProtection="1">
      <alignment horizontal="center" vertical="center"/>
      <protection locked="0"/>
    </xf>
    <xf numFmtId="3" fontId="0" fillId="22" borderId="10" xfId="0" applyNumberFormat="1" applyFill="1" applyBorder="1"/>
    <xf numFmtId="3" fontId="0" fillId="2" borderId="68" xfId="0" applyNumberFormat="1" applyFill="1" applyBorder="1" applyAlignment="1" applyProtection="1">
      <alignment horizontal="center" vertical="center"/>
      <protection locked="0"/>
    </xf>
    <xf numFmtId="0" fontId="9" fillId="2" borderId="57" xfId="0" applyFont="1" applyFill="1" applyBorder="1" applyProtection="1">
      <protection locked="0"/>
    </xf>
    <xf numFmtId="167" fontId="0" fillId="24" borderId="46" xfId="0" applyNumberFormat="1" applyFill="1" applyBorder="1"/>
    <xf numFmtId="0" fontId="46" fillId="22" borderId="23" xfId="0" applyFont="1" applyFill="1" applyBorder="1"/>
    <xf numFmtId="0" fontId="47" fillId="22" borderId="0" xfId="0" applyFont="1" applyFill="1" applyAlignment="1">
      <alignment horizontal="center"/>
    </xf>
    <xf numFmtId="3" fontId="47" fillId="27" borderId="0" xfId="0" applyNumberFormat="1" applyFont="1" applyFill="1" applyAlignment="1">
      <alignment horizontal="center"/>
    </xf>
    <xf numFmtId="3" fontId="47" fillId="22" borderId="0" xfId="0" applyNumberFormat="1" applyFont="1" applyFill="1" applyAlignment="1">
      <alignment horizontal="left"/>
    </xf>
    <xf numFmtId="3" fontId="47" fillId="22" borderId="0" xfId="0" applyNumberFormat="1" applyFont="1" applyFill="1"/>
    <xf numFmtId="3" fontId="47" fillId="22" borderId="0" xfId="0" applyNumberFormat="1" applyFont="1" applyFill="1" applyAlignment="1">
      <alignment horizontal="center"/>
    </xf>
    <xf numFmtId="3" fontId="23" fillId="22" borderId="0" xfId="0" applyNumberFormat="1" applyFont="1" applyFill="1" applyAlignment="1">
      <alignment horizontal="center"/>
    </xf>
    <xf numFmtId="3" fontId="23" fillId="22" borderId="12" xfId="0" applyNumberFormat="1" applyFont="1" applyFill="1" applyBorder="1" applyAlignment="1">
      <alignment horizontal="right"/>
    </xf>
    <xf numFmtId="0" fontId="0" fillId="22" borderId="28" xfId="0" applyFill="1" applyBorder="1" applyAlignment="1">
      <alignment horizontal="right"/>
    </xf>
    <xf numFmtId="167" fontId="0" fillId="2" borderId="69" xfId="0" applyNumberFormat="1" applyFill="1" applyBorder="1" applyProtection="1">
      <protection locked="0"/>
    </xf>
    <xf numFmtId="3" fontId="31" fillId="3" borderId="0" xfId="0" applyNumberFormat="1" applyFont="1" applyFill="1" applyAlignment="1">
      <alignment horizontal="center"/>
    </xf>
    <xf numFmtId="0" fontId="9" fillId="2" borderId="64" xfId="0" applyFont="1" applyFill="1" applyBorder="1" applyProtection="1">
      <protection locked="0"/>
    </xf>
    <xf numFmtId="167" fontId="0" fillId="2" borderId="61" xfId="0" applyNumberFormat="1" applyFill="1" applyBorder="1" applyProtection="1">
      <protection locked="0"/>
    </xf>
    <xf numFmtId="167" fontId="0" fillId="0" borderId="4" xfId="0" applyNumberFormat="1" applyBorder="1" applyProtection="1">
      <protection locked="0"/>
    </xf>
    <xf numFmtId="167" fontId="0" fillId="24" borderId="42" xfId="0" applyNumberFormat="1" applyFill="1" applyBorder="1"/>
    <xf numFmtId="167" fontId="0" fillId="24" borderId="70" xfId="0" applyNumberFormat="1" applyFill="1" applyBorder="1"/>
    <xf numFmtId="0" fontId="0" fillId="22" borderId="0" xfId="0" applyFill="1" applyAlignment="1">
      <alignment horizontal="center"/>
    </xf>
    <xf numFmtId="3" fontId="3" fillId="22" borderId="72" xfId="0" applyNumberFormat="1" applyFont="1" applyFill="1" applyBorder="1"/>
    <xf numFmtId="0" fontId="3" fillId="21" borderId="73" xfId="0" applyFont="1" applyFill="1" applyBorder="1" applyAlignment="1">
      <alignment horizontal="center" vertical="center"/>
    </xf>
    <xf numFmtId="1" fontId="22" fillId="21" borderId="1" xfId="0" applyNumberFormat="1" applyFont="1" applyFill="1" applyBorder="1" applyAlignment="1">
      <alignment horizontal="center" vertical="center"/>
    </xf>
    <xf numFmtId="1" fontId="3" fillId="21" borderId="3" xfId="0" applyNumberFormat="1" applyFont="1" applyFill="1" applyBorder="1" applyAlignment="1">
      <alignment horizontal="center" vertical="center"/>
    </xf>
    <xf numFmtId="1" fontId="22" fillId="21" borderId="24" xfId="0" applyNumberFormat="1" applyFont="1" applyFill="1" applyBorder="1" applyAlignment="1">
      <alignment horizontal="center" vertical="center"/>
    </xf>
    <xf numFmtId="0" fontId="3" fillId="28" borderId="35" xfId="0" applyFont="1" applyFill="1" applyBorder="1"/>
    <xf numFmtId="0" fontId="3" fillId="2" borderId="47" xfId="0" applyFont="1" applyFill="1" applyBorder="1" applyAlignment="1" applyProtection="1">
      <alignment horizontal="center"/>
      <protection locked="0"/>
    </xf>
    <xf numFmtId="3" fontId="9" fillId="28" borderId="43" xfId="0" applyNumberFormat="1" applyFont="1" applyFill="1" applyBorder="1" applyAlignment="1">
      <alignment horizontal="center"/>
    </xf>
    <xf numFmtId="167" fontId="0" fillId="24" borderId="44" xfId="0" applyNumberFormat="1" applyFill="1" applyBorder="1" applyAlignment="1">
      <alignment horizontal="center"/>
    </xf>
    <xf numFmtId="3" fontId="9" fillId="28" borderId="74" xfId="0" applyNumberFormat="1" applyFont="1" applyFill="1" applyBorder="1" applyAlignment="1">
      <alignment horizontal="center"/>
    </xf>
    <xf numFmtId="3" fontId="9" fillId="28" borderId="75" xfId="0" applyNumberFormat="1" applyFont="1" applyFill="1" applyBorder="1" applyAlignment="1">
      <alignment horizontal="center"/>
    </xf>
    <xf numFmtId="0" fontId="29" fillId="2" borderId="0" xfId="0" applyFont="1" applyFill="1"/>
    <xf numFmtId="3" fontId="22" fillId="22" borderId="24" xfId="0" applyNumberFormat="1" applyFont="1" applyFill="1" applyBorder="1" applyAlignment="1">
      <alignment horizontal="center"/>
    </xf>
    <xf numFmtId="0" fontId="3" fillId="22" borderId="76" xfId="0" applyFont="1" applyFill="1" applyBorder="1" applyAlignment="1">
      <alignment horizontal="center"/>
    </xf>
    <xf numFmtId="3" fontId="3" fillId="22" borderId="77" xfId="0" applyNumberFormat="1" applyFont="1" applyFill="1" applyBorder="1" applyAlignment="1">
      <alignment horizontal="center"/>
    </xf>
    <xf numFmtId="0" fontId="3" fillId="22" borderId="76" xfId="0" applyFont="1" applyFill="1" applyBorder="1"/>
    <xf numFmtId="3" fontId="3" fillId="22" borderId="77" xfId="0" applyNumberFormat="1" applyFont="1" applyFill="1" applyBorder="1"/>
    <xf numFmtId="0" fontId="0" fillId="22" borderId="37" xfId="0" applyFill="1" applyBorder="1"/>
    <xf numFmtId="0" fontId="3" fillId="2" borderId="73" xfId="0" applyFont="1" applyFill="1" applyBorder="1" applyAlignment="1" applyProtection="1">
      <alignment horizontal="center"/>
      <protection locked="0"/>
    </xf>
    <xf numFmtId="3" fontId="9" fillId="28" borderId="40" xfId="0" applyNumberFormat="1" applyFont="1" applyFill="1" applyBorder="1" applyAlignment="1">
      <alignment horizontal="center"/>
    </xf>
    <xf numFmtId="167" fontId="0" fillId="24" borderId="42" xfId="0" applyNumberFormat="1" applyFill="1" applyBorder="1" applyAlignment="1">
      <alignment horizontal="center"/>
    </xf>
    <xf numFmtId="3" fontId="9" fillId="28" borderId="46" xfId="0" applyNumberFormat="1" applyFont="1" applyFill="1" applyBorder="1" applyAlignment="1">
      <alignment horizontal="center"/>
    </xf>
    <xf numFmtId="3" fontId="9" fillId="28" borderId="36" xfId="0" applyNumberFormat="1" applyFont="1" applyFill="1" applyBorder="1" applyAlignment="1">
      <alignment horizontal="center"/>
    </xf>
    <xf numFmtId="0" fontId="48" fillId="17" borderId="0" xfId="0" applyFont="1" applyFill="1"/>
    <xf numFmtId="3" fontId="29" fillId="2" borderId="0" xfId="0" applyNumberFormat="1" applyFont="1" applyFill="1" applyAlignment="1">
      <alignment horizontal="center"/>
    </xf>
    <xf numFmtId="0" fontId="49" fillId="23" borderId="17" xfId="0" applyFont="1" applyFill="1" applyBorder="1" applyAlignment="1">
      <alignment horizontal="left" indent="1"/>
    </xf>
    <xf numFmtId="0" fontId="49" fillId="23" borderId="18" xfId="0" applyFont="1" applyFill="1" applyBorder="1"/>
    <xf numFmtId="0" fontId="50" fillId="23" borderId="18" xfId="0" applyFont="1" applyFill="1" applyBorder="1"/>
    <xf numFmtId="0" fontId="51" fillId="23" borderId="18" xfId="0" applyFont="1" applyFill="1" applyBorder="1"/>
    <xf numFmtId="0" fontId="51" fillId="23" borderId="19" xfId="0" applyFont="1" applyFill="1" applyBorder="1"/>
    <xf numFmtId="0" fontId="51" fillId="23" borderId="78" xfId="0" applyFont="1" applyFill="1" applyBorder="1" applyAlignment="1">
      <alignment horizontal="left" indent="1"/>
    </xf>
    <xf numFmtId="0" fontId="51" fillId="23" borderId="0" xfId="0" applyFont="1" applyFill="1"/>
    <xf numFmtId="0" fontId="50" fillId="23" borderId="0" xfId="0" applyFont="1" applyFill="1"/>
    <xf numFmtId="0" fontId="51" fillId="23" borderId="53" xfId="0" applyFont="1" applyFill="1" applyBorder="1"/>
    <xf numFmtId="0" fontId="3" fillId="2" borderId="40" xfId="0" applyFont="1" applyFill="1" applyBorder="1" applyAlignment="1" applyProtection="1">
      <alignment horizontal="center"/>
      <protection locked="0"/>
    </xf>
    <xf numFmtId="3" fontId="9" fillId="28" borderId="42" xfId="0" applyNumberFormat="1" applyFont="1" applyFill="1" applyBorder="1" applyAlignment="1">
      <alignment horizontal="center"/>
    </xf>
    <xf numFmtId="3" fontId="9" fillId="28" borderId="62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3" fontId="1" fillId="2" borderId="0" xfId="0" applyNumberFormat="1" applyFont="1" applyFill="1"/>
    <xf numFmtId="0" fontId="0" fillId="17" borderId="38" xfId="0" applyFill="1" applyBorder="1"/>
    <xf numFmtId="0" fontId="3" fillId="29" borderId="24" xfId="0" applyFont="1" applyFill="1" applyBorder="1" applyAlignment="1">
      <alignment horizontal="center"/>
    </xf>
    <xf numFmtId="3" fontId="3" fillId="28" borderId="1" xfId="0" applyNumberFormat="1" applyFont="1" applyFill="1" applyBorder="1" applyAlignment="1">
      <alignment horizontal="center"/>
    </xf>
    <xf numFmtId="167" fontId="0" fillId="24" borderId="3" xfId="0" applyNumberFormat="1" applyFill="1" applyBorder="1" applyAlignment="1">
      <alignment horizontal="center"/>
    </xf>
    <xf numFmtId="3" fontId="3" fillId="28" borderId="24" xfId="0" applyNumberFormat="1" applyFont="1" applyFill="1" applyBorder="1" applyAlignment="1">
      <alignment horizontal="center"/>
    </xf>
    <xf numFmtId="0" fontId="35" fillId="2" borderId="0" xfId="0" applyFont="1" applyFill="1"/>
    <xf numFmtId="0" fontId="35" fillId="17" borderId="0" xfId="0" applyFont="1" applyFill="1"/>
    <xf numFmtId="3" fontId="29" fillId="2" borderId="0" xfId="0" applyNumberFormat="1" applyFont="1" applyFill="1"/>
    <xf numFmtId="0" fontId="50" fillId="23" borderId="21" xfId="0" applyFont="1" applyFill="1" applyBorder="1"/>
    <xf numFmtId="0" fontId="51" fillId="23" borderId="21" xfId="0" applyFont="1" applyFill="1" applyBorder="1"/>
    <xf numFmtId="0" fontId="51" fillId="23" borderId="22" xfId="0" applyFont="1" applyFill="1" applyBorder="1"/>
    <xf numFmtId="0" fontId="37" fillId="0" borderId="0" xfId="0" applyFont="1"/>
    <xf numFmtId="0" fontId="53" fillId="30" borderId="0" xfId="0" applyFont="1" applyFill="1" applyAlignment="1">
      <alignment horizontal="center" vertical="top"/>
    </xf>
    <xf numFmtId="0" fontId="0" fillId="31" borderId="0" xfId="0" applyFill="1" applyAlignment="1">
      <alignment horizontal="center"/>
    </xf>
    <xf numFmtId="0" fontId="0" fillId="31" borderId="0" xfId="0" applyFill="1"/>
    <xf numFmtId="0" fontId="53" fillId="6" borderId="79" xfId="0" applyFont="1" applyFill="1" applyBorder="1" applyAlignment="1">
      <alignment horizontal="left" vertical="center"/>
    </xf>
    <xf numFmtId="0" fontId="53" fillId="6" borderId="80" xfId="0" applyFont="1" applyFill="1" applyBorder="1" applyAlignment="1">
      <alignment horizontal="center" vertical="top"/>
    </xf>
    <xf numFmtId="0" fontId="53" fillId="6" borderId="81" xfId="0" applyFont="1" applyFill="1" applyBorder="1" applyAlignment="1">
      <alignment horizontal="center" vertical="top"/>
    </xf>
    <xf numFmtId="0" fontId="23" fillId="6" borderId="82" xfId="0" applyFont="1" applyFill="1" applyBorder="1" applyAlignment="1">
      <alignment horizontal="left" vertical="top"/>
    </xf>
    <xf numFmtId="0" fontId="23" fillId="6" borderId="0" xfId="0" applyFont="1" applyFill="1" applyAlignment="1">
      <alignment horizontal="center" vertical="top"/>
    </xf>
    <xf numFmtId="0" fontId="23" fillId="6" borderId="83" xfId="0" applyFont="1" applyFill="1" applyBorder="1" applyAlignment="1">
      <alignment horizontal="center" vertical="top"/>
    </xf>
    <xf numFmtId="0" fontId="43" fillId="31" borderId="0" xfId="0" applyFont="1" applyFill="1"/>
    <xf numFmtId="0" fontId="55" fillId="2" borderId="0" xfId="0" applyFont="1" applyFill="1"/>
    <xf numFmtId="0" fontId="0" fillId="31" borderId="0" xfId="0" applyFill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28" fillId="14" borderId="24" xfId="0" applyFont="1" applyFill="1" applyBorder="1" applyAlignment="1">
      <alignment horizontal="left" vertical="center" indent="4"/>
    </xf>
    <xf numFmtId="0" fontId="3" fillId="31" borderId="0" xfId="0" applyFont="1" applyFill="1" applyAlignment="1">
      <alignment horizontal="center"/>
    </xf>
    <xf numFmtId="0" fontId="23" fillId="6" borderId="87" xfId="0" applyFont="1" applyFill="1" applyBorder="1" applyAlignment="1">
      <alignment vertical="top"/>
    </xf>
    <xf numFmtId="0" fontId="23" fillId="6" borderId="88" xfId="0" applyFont="1" applyFill="1" applyBorder="1"/>
    <xf numFmtId="0" fontId="23" fillId="6" borderId="88" xfId="0" applyFont="1" applyFill="1" applyBorder="1" applyAlignment="1">
      <alignment horizontal="center" vertical="top"/>
    </xf>
    <xf numFmtId="0" fontId="23" fillId="6" borderId="89" xfId="0" applyFont="1" applyFill="1" applyBorder="1" applyAlignment="1">
      <alignment horizontal="center" vertical="top"/>
    </xf>
    <xf numFmtId="0" fontId="3" fillId="12" borderId="0" xfId="0" applyFont="1" applyFill="1" applyAlignment="1">
      <alignment horizontal="center"/>
    </xf>
    <xf numFmtId="0" fontId="23" fillId="12" borderId="0" xfId="0" applyFont="1" applyFill="1" applyAlignment="1">
      <alignment vertical="center"/>
    </xf>
    <xf numFmtId="0" fontId="23" fillId="12" borderId="0" xfId="0" applyFont="1" applyFill="1"/>
    <xf numFmtId="0" fontId="57" fillId="30" borderId="0" xfId="0" applyFont="1" applyFill="1" applyAlignment="1">
      <alignment horizontal="left"/>
    </xf>
    <xf numFmtId="0" fontId="9" fillId="2" borderId="90" xfId="0" applyFont="1" applyFill="1" applyBorder="1" applyProtection="1">
      <protection locked="0"/>
    </xf>
    <xf numFmtId="3" fontId="0" fillId="2" borderId="91" xfId="0" applyNumberFormat="1" applyFill="1" applyBorder="1" applyAlignment="1" applyProtection="1">
      <alignment horizontal="center"/>
      <protection locked="0"/>
    </xf>
    <xf numFmtId="3" fontId="0" fillId="2" borderId="92" xfId="0" applyNumberFormat="1" applyFill="1" applyBorder="1" applyAlignment="1" applyProtection="1">
      <alignment horizontal="center"/>
      <protection locked="0"/>
    </xf>
    <xf numFmtId="0" fontId="23" fillId="12" borderId="0" xfId="0" applyFont="1" applyFill="1" applyAlignment="1">
      <alignment horizontal="center"/>
    </xf>
    <xf numFmtId="3" fontId="0" fillId="0" borderId="92" xfId="0" applyNumberFormat="1" applyBorder="1" applyAlignment="1" applyProtection="1">
      <alignment horizontal="center"/>
      <protection locked="0"/>
    </xf>
    <xf numFmtId="0" fontId="35" fillId="2" borderId="93" xfId="0" applyFont="1" applyFill="1" applyBorder="1" applyProtection="1">
      <protection locked="0"/>
    </xf>
    <xf numFmtId="0" fontId="35" fillId="2" borderId="94" xfId="0" applyFont="1" applyFill="1" applyBorder="1" applyProtection="1">
      <protection locked="0"/>
    </xf>
    <xf numFmtId="0" fontId="35" fillId="2" borderId="95" xfId="0" applyFont="1" applyFill="1" applyBorder="1" applyProtection="1">
      <protection locked="0"/>
    </xf>
    <xf numFmtId="0" fontId="0" fillId="2" borderId="96" xfId="0" applyFill="1" applyBorder="1" applyProtection="1">
      <protection locked="0"/>
    </xf>
    <xf numFmtId="3" fontId="0" fillId="2" borderId="97" xfId="0" applyNumberFormat="1" applyFill="1" applyBorder="1" applyAlignment="1" applyProtection="1">
      <alignment horizontal="center"/>
      <protection locked="0"/>
    </xf>
    <xf numFmtId="3" fontId="0" fillId="2" borderId="98" xfId="0" applyNumberFormat="1" applyFill="1" applyBorder="1" applyAlignment="1" applyProtection="1">
      <alignment horizontal="center"/>
      <protection locked="0"/>
    </xf>
    <xf numFmtId="3" fontId="0" fillId="0" borderId="98" xfId="0" applyNumberFormat="1" applyBorder="1" applyAlignment="1" applyProtection="1">
      <alignment horizontal="center"/>
      <protection locked="0"/>
    </xf>
    <xf numFmtId="0" fontId="58" fillId="2" borderId="99" xfId="0" applyFont="1" applyFill="1" applyBorder="1" applyProtection="1">
      <protection locked="0"/>
    </xf>
    <xf numFmtId="0" fontId="35" fillId="2" borderId="0" xfId="0" applyFont="1" applyFill="1" applyProtection="1">
      <protection locked="0"/>
    </xf>
    <xf numFmtId="0" fontId="35" fillId="2" borderId="100" xfId="0" applyFont="1" applyFill="1" applyBorder="1" applyProtection="1">
      <protection locked="0"/>
    </xf>
    <xf numFmtId="0" fontId="58" fillId="0" borderId="99" xfId="0" applyFont="1" applyBorder="1" applyProtection="1">
      <protection locked="0"/>
    </xf>
    <xf numFmtId="0" fontId="0" fillId="0" borderId="96" xfId="0" applyBorder="1" applyProtection="1">
      <protection locked="0"/>
    </xf>
    <xf numFmtId="0" fontId="59" fillId="2" borderId="99" xfId="0" applyFont="1" applyFill="1" applyBorder="1" applyProtection="1">
      <protection locked="0"/>
    </xf>
    <xf numFmtId="0" fontId="0" fillId="0" borderId="101" xfId="0" applyBorder="1" applyProtection="1">
      <protection locked="0"/>
    </xf>
    <xf numFmtId="3" fontId="0" fillId="2" borderId="102" xfId="0" applyNumberFormat="1" applyFill="1" applyBorder="1" applyAlignment="1" applyProtection="1">
      <alignment horizontal="center"/>
      <protection locked="0"/>
    </xf>
    <xf numFmtId="3" fontId="0" fillId="2" borderId="103" xfId="0" applyNumberFormat="1" applyFill="1" applyBorder="1" applyAlignment="1" applyProtection="1">
      <alignment horizontal="center"/>
      <protection locked="0"/>
    </xf>
    <xf numFmtId="3" fontId="0" fillId="0" borderId="103" xfId="0" applyNumberFormat="1" applyBorder="1" applyAlignment="1" applyProtection="1">
      <alignment horizontal="center"/>
      <protection locked="0"/>
    </xf>
    <xf numFmtId="0" fontId="35" fillId="2" borderId="99" xfId="0" applyFont="1" applyFill="1" applyBorder="1" applyProtection="1">
      <protection locked="0"/>
    </xf>
    <xf numFmtId="0" fontId="0" fillId="31" borderId="0" xfId="0" applyFill="1" applyAlignment="1">
      <alignment vertical="center"/>
    </xf>
    <xf numFmtId="0" fontId="22" fillId="12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3" fontId="3" fillId="14" borderId="4" xfId="0" applyNumberFormat="1" applyFont="1" applyFill="1" applyBorder="1" applyAlignment="1">
      <alignment horizontal="center" vertical="center"/>
    </xf>
    <xf numFmtId="0" fontId="60" fillId="12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0" fillId="31" borderId="0" xfId="0" applyFill="1" applyAlignment="1">
      <alignment horizontal="center" vertical="center"/>
    </xf>
    <xf numFmtId="0" fontId="35" fillId="2" borderId="99" xfId="0" applyFont="1" applyFill="1" applyBorder="1" applyAlignment="1" applyProtection="1">
      <alignment vertical="center"/>
      <protection locked="0"/>
    </xf>
    <xf numFmtId="0" fontId="35" fillId="2" borderId="0" xfId="0" applyFont="1" applyFill="1" applyAlignment="1" applyProtection="1">
      <alignment vertical="center"/>
      <protection locked="0"/>
    </xf>
    <xf numFmtId="0" fontId="35" fillId="2" borderId="100" xfId="0" applyFont="1" applyFill="1" applyBorder="1" applyAlignment="1" applyProtection="1">
      <alignment vertical="center"/>
      <protection locked="0"/>
    </xf>
    <xf numFmtId="0" fontId="21" fillId="34" borderId="24" xfId="0" applyFont="1" applyFill="1" applyBorder="1" applyAlignment="1">
      <alignment horizontal="left" vertical="center" indent="4"/>
    </xf>
    <xf numFmtId="0" fontId="3" fillId="12" borderId="0" xfId="0" applyFont="1" applyFill="1" applyAlignment="1">
      <alignment horizontal="right"/>
    </xf>
    <xf numFmtId="0" fontId="23" fillId="31" borderId="0" xfId="0" applyFont="1" applyFill="1" applyAlignment="1">
      <alignment horizontal="center"/>
    </xf>
    <xf numFmtId="165" fontId="0" fillId="18" borderId="90" xfId="0" applyNumberFormat="1" applyFill="1" applyBorder="1"/>
    <xf numFmtId="167" fontId="0" fillId="18" borderId="91" xfId="0" applyNumberFormat="1" applyFill="1" applyBorder="1" applyAlignment="1">
      <alignment horizontal="center"/>
    </xf>
    <xf numFmtId="167" fontId="0" fillId="18" borderId="92" xfId="0" applyNumberFormat="1" applyFill="1" applyBorder="1" applyAlignment="1">
      <alignment horizontal="center"/>
    </xf>
    <xf numFmtId="167" fontId="0" fillId="31" borderId="0" xfId="0" applyNumberFormat="1" applyFill="1" applyAlignment="1">
      <alignment horizontal="center"/>
    </xf>
    <xf numFmtId="168" fontId="23" fillId="2" borderId="104" xfId="0" applyNumberFormat="1" applyFont="1" applyFill="1" applyBorder="1" applyAlignment="1" applyProtection="1">
      <alignment horizontal="center"/>
      <protection locked="0"/>
    </xf>
    <xf numFmtId="165" fontId="0" fillId="18" borderId="96" xfId="0" applyNumberFormat="1" applyFill="1" applyBorder="1"/>
    <xf numFmtId="167" fontId="0" fillId="18" borderId="97" xfId="0" applyNumberFormat="1" applyFill="1" applyBorder="1" applyAlignment="1">
      <alignment horizontal="center"/>
    </xf>
    <xf numFmtId="167" fontId="0" fillId="18" borderId="98" xfId="0" applyNumberFormat="1" applyFill="1" applyBorder="1" applyAlignment="1">
      <alignment horizontal="center"/>
    </xf>
    <xf numFmtId="168" fontId="23" fillId="2" borderId="96" xfId="0" applyNumberFormat="1" applyFont="1" applyFill="1" applyBorder="1" applyAlignment="1" applyProtection="1">
      <alignment horizontal="center"/>
      <protection locked="0"/>
    </xf>
    <xf numFmtId="0" fontId="3" fillId="31" borderId="0" xfId="0" applyFont="1" applyFill="1"/>
    <xf numFmtId="165" fontId="0" fillId="18" borderId="101" xfId="0" applyNumberFormat="1" applyFill="1" applyBorder="1"/>
    <xf numFmtId="167" fontId="0" fillId="18" borderId="102" xfId="0" applyNumberFormat="1" applyFill="1" applyBorder="1" applyAlignment="1">
      <alignment horizontal="center"/>
    </xf>
    <xf numFmtId="167" fontId="0" fillId="18" borderId="103" xfId="0" applyNumberFormat="1" applyFill="1" applyBorder="1" applyAlignment="1">
      <alignment horizontal="center"/>
    </xf>
    <xf numFmtId="168" fontId="23" fillId="2" borderId="101" xfId="0" applyNumberFormat="1" applyFont="1" applyFill="1" applyBorder="1" applyAlignment="1" applyProtection="1">
      <alignment horizontal="center"/>
      <protection locked="0"/>
    </xf>
    <xf numFmtId="0" fontId="22" fillId="31" borderId="0" xfId="0" applyFont="1" applyFill="1" applyAlignment="1">
      <alignment horizontal="center"/>
    </xf>
    <xf numFmtId="3" fontId="3" fillId="18" borderId="4" xfId="0" applyNumberFormat="1" applyFont="1" applyFill="1" applyBorder="1" applyAlignment="1">
      <alignment horizontal="center" vertical="center"/>
    </xf>
    <xf numFmtId="0" fontId="41" fillId="31" borderId="0" xfId="0" applyFont="1" applyFill="1" applyAlignment="1">
      <alignment horizontal="right"/>
    </xf>
    <xf numFmtId="0" fontId="12" fillId="31" borderId="0" xfId="0" applyFont="1" applyFill="1"/>
    <xf numFmtId="3" fontId="12" fillId="31" borderId="0" xfId="0" applyNumberFormat="1" applyFont="1" applyFill="1"/>
    <xf numFmtId="0" fontId="23" fillId="31" borderId="0" xfId="0" applyFont="1" applyFill="1"/>
    <xf numFmtId="0" fontId="12" fillId="31" borderId="0" xfId="0" applyFont="1" applyFill="1" applyAlignment="1">
      <alignment horizontal="center"/>
    </xf>
    <xf numFmtId="0" fontId="31" fillId="33" borderId="106" xfId="0" applyFont="1" applyFill="1" applyBorder="1"/>
    <xf numFmtId="0" fontId="23" fillId="33" borderId="106" xfId="0" applyFont="1" applyFill="1" applyBorder="1"/>
    <xf numFmtId="0" fontId="31" fillId="31" borderId="0" xfId="0" applyFont="1" applyFill="1"/>
    <xf numFmtId="0" fontId="31" fillId="31" borderId="0" xfId="0" applyFont="1" applyFill="1" applyAlignment="1">
      <alignment vertical="center"/>
    </xf>
    <xf numFmtId="0" fontId="35" fillId="2" borderId="107" xfId="0" applyFont="1" applyFill="1" applyBorder="1" applyProtection="1">
      <protection locked="0"/>
    </xf>
    <xf numFmtId="0" fontId="35" fillId="2" borderId="108" xfId="0" applyFont="1" applyFill="1" applyBorder="1" applyProtection="1">
      <protection locked="0"/>
    </xf>
    <xf numFmtId="0" fontId="35" fillId="2" borderId="109" xfId="0" applyFont="1" applyFill="1" applyBorder="1" applyProtection="1">
      <protection locked="0"/>
    </xf>
    <xf numFmtId="0" fontId="0" fillId="35" borderId="0" xfId="0" applyFill="1"/>
    <xf numFmtId="0" fontId="61" fillId="32" borderId="2" xfId="0" applyFont="1" applyFill="1" applyBorder="1" applyAlignment="1">
      <alignment vertical="center"/>
    </xf>
    <xf numFmtId="0" fontId="1" fillId="32" borderId="2" xfId="0" applyFont="1" applyFill="1" applyBorder="1" applyAlignment="1">
      <alignment vertical="center"/>
    </xf>
    <xf numFmtId="0" fontId="1" fillId="32" borderId="3" xfId="0" applyFont="1" applyFill="1" applyBorder="1" applyAlignment="1">
      <alignment vertical="center"/>
    </xf>
    <xf numFmtId="0" fontId="21" fillId="35" borderId="0" xfId="0" applyFont="1" applyFill="1"/>
    <xf numFmtId="0" fontId="4" fillId="36" borderId="4" xfId="0" applyFont="1" applyFill="1" applyBorder="1" applyAlignment="1">
      <alignment horizontal="center" vertical="center"/>
    </xf>
    <xf numFmtId="0" fontId="22" fillId="35" borderId="0" xfId="0" applyFont="1" applyFill="1" applyAlignment="1">
      <alignment horizontal="center" vertical="center"/>
    </xf>
    <xf numFmtId="3" fontId="21" fillId="37" borderId="68" xfId="0" applyNumberFormat="1" applyFont="1" applyFill="1" applyBorder="1"/>
    <xf numFmtId="3" fontId="3" fillId="35" borderId="0" xfId="0" applyNumberFormat="1" applyFont="1" applyFill="1"/>
    <xf numFmtId="0" fontId="21" fillId="35" borderId="0" xfId="0" applyFont="1" applyFill="1" applyAlignment="1">
      <alignment horizontal="left" indent="9"/>
    </xf>
    <xf numFmtId="0" fontId="64" fillId="35" borderId="0" xfId="0" applyFont="1" applyFill="1" applyAlignment="1">
      <alignment horizontal="left" indent="9"/>
    </xf>
    <xf numFmtId="0" fontId="65" fillId="35" borderId="0" xfId="0" applyFont="1" applyFill="1" applyAlignment="1">
      <alignment horizontal="left" indent="9"/>
    </xf>
    <xf numFmtId="168" fontId="23" fillId="35" borderId="0" xfId="0" applyNumberFormat="1" applyFont="1" applyFill="1" applyAlignment="1">
      <alignment horizontal="left"/>
    </xf>
    <xf numFmtId="0" fontId="66" fillId="35" borderId="0" xfId="0" applyFont="1" applyFill="1" applyAlignment="1">
      <alignment horizontal="left" indent="6"/>
    </xf>
    <xf numFmtId="3" fontId="21" fillId="2" borderId="0" xfId="0" applyNumberFormat="1" applyFont="1" applyFill="1"/>
    <xf numFmtId="3" fontId="60" fillId="35" borderId="0" xfId="0" applyNumberFormat="1" applyFont="1" applyFill="1" applyAlignment="1">
      <alignment horizontal="left"/>
    </xf>
    <xf numFmtId="0" fontId="67" fillId="35" borderId="0" xfId="0" applyFont="1" applyFill="1"/>
    <xf numFmtId="0" fontId="39" fillId="35" borderId="0" xfId="0" applyFont="1" applyFill="1"/>
    <xf numFmtId="0" fontId="23" fillId="35" borderId="0" xfId="0" applyFont="1" applyFill="1"/>
    <xf numFmtId="0" fontId="63" fillId="35" borderId="0" xfId="0" applyFont="1" applyFill="1" applyAlignment="1">
      <alignment horizontal="left" indent="6"/>
    </xf>
    <xf numFmtId="0" fontId="21" fillId="35" borderId="0" xfId="0" applyFont="1" applyFill="1" applyAlignment="1">
      <alignment horizontal="left" indent="6"/>
    </xf>
    <xf numFmtId="0" fontId="60" fillId="35" borderId="0" xfId="0" applyFont="1" applyFill="1" applyAlignment="1">
      <alignment horizontal="left" indent="6"/>
    </xf>
    <xf numFmtId="3" fontId="21" fillId="37" borderId="4" xfId="0" applyNumberFormat="1" applyFont="1" applyFill="1" applyBorder="1"/>
    <xf numFmtId="0" fontId="0" fillId="33" borderId="9" xfId="0" applyFill="1" applyBorder="1"/>
    <xf numFmtId="0" fontId="21" fillId="33" borderId="9" xfId="0" applyFont="1" applyFill="1" applyBorder="1"/>
    <xf numFmtId="0" fontId="0" fillId="33" borderId="0" xfId="0" applyFill="1"/>
    <xf numFmtId="0" fontId="21" fillId="33" borderId="0" xfId="0" applyFont="1" applyFill="1"/>
    <xf numFmtId="0" fontId="0" fillId="33" borderId="13" xfId="0" applyFill="1" applyBorder="1"/>
    <xf numFmtId="0" fontId="0" fillId="33" borderId="14" xfId="0" applyFill="1" applyBorder="1"/>
    <xf numFmtId="0" fontId="0" fillId="38" borderId="0" xfId="0" applyFill="1"/>
    <xf numFmtId="0" fontId="0" fillId="39" borderId="0" xfId="0" applyFill="1"/>
    <xf numFmtId="0" fontId="0" fillId="40" borderId="1" xfId="0" applyFill="1" applyBorder="1" applyAlignment="1">
      <alignment vertical="center"/>
    </xf>
    <xf numFmtId="0" fontId="0" fillId="40" borderId="2" xfId="0" applyFill="1" applyBorder="1" applyAlignment="1">
      <alignment vertical="center"/>
    </xf>
    <xf numFmtId="0" fontId="14" fillId="40" borderId="2" xfId="0" applyFont="1" applyFill="1" applyBorder="1" applyAlignment="1">
      <alignment vertical="center"/>
    </xf>
    <xf numFmtId="0" fontId="0" fillId="40" borderId="3" xfId="0" applyFill="1" applyBorder="1" applyAlignment="1">
      <alignment vertical="center"/>
    </xf>
    <xf numFmtId="0" fontId="0" fillId="41" borderId="0" xfId="0" applyFill="1"/>
    <xf numFmtId="0" fontId="0" fillId="42" borderId="0" xfId="0" applyFill="1"/>
    <xf numFmtId="0" fontId="0" fillId="43" borderId="0" xfId="0" applyFill="1"/>
    <xf numFmtId="0" fontId="9" fillId="41" borderId="0" xfId="0" applyFont="1" applyFill="1"/>
    <xf numFmtId="0" fontId="9" fillId="45" borderId="0" xfId="0" applyFont="1" applyFill="1"/>
    <xf numFmtId="0" fontId="0" fillId="45" borderId="0" xfId="0" applyFill="1"/>
    <xf numFmtId="3" fontId="0" fillId="46" borderId="110" xfId="0" applyNumberFormat="1" applyFill="1" applyBorder="1" applyAlignment="1">
      <alignment horizontal="right" vertical="center"/>
    </xf>
    <xf numFmtId="0" fontId="0" fillId="43" borderId="0" xfId="0" applyFill="1" applyAlignment="1">
      <alignment vertical="center"/>
    </xf>
    <xf numFmtId="0" fontId="0" fillId="41" borderId="0" xfId="0" applyFill="1" applyAlignment="1">
      <alignment horizontal="right"/>
    </xf>
    <xf numFmtId="0" fontId="0" fillId="45" borderId="0" xfId="0" applyFill="1" applyAlignment="1">
      <alignment vertical="center"/>
    </xf>
    <xf numFmtId="3" fontId="0" fillId="46" borderId="24" xfId="0" applyNumberFormat="1" applyFill="1" applyBorder="1" applyAlignment="1">
      <alignment horizontal="right" vertical="center"/>
    </xf>
    <xf numFmtId="3" fontId="0" fillId="46" borderId="111" xfId="0" applyNumberFormat="1" applyFill="1" applyBorder="1" applyAlignment="1">
      <alignment horizontal="right" vertical="center"/>
    </xf>
    <xf numFmtId="3" fontId="0" fillId="45" borderId="0" xfId="0" applyNumberFormat="1" applyFill="1" applyAlignment="1">
      <alignment horizontal="right" vertical="center" indent="1"/>
    </xf>
    <xf numFmtId="0" fontId="3" fillId="43" borderId="0" xfId="0" applyFont="1" applyFill="1" applyAlignment="1">
      <alignment horizontal="right" vertical="center" indent="4"/>
    </xf>
    <xf numFmtId="3" fontId="0" fillId="46" borderId="0" xfId="0" applyNumberFormat="1" applyFill="1" applyAlignment="1">
      <alignment horizontal="right" vertical="center"/>
    </xf>
    <xf numFmtId="0" fontId="0" fillId="43" borderId="0" xfId="0" applyFill="1" applyAlignment="1">
      <alignment horizontal="right" vertical="center"/>
    </xf>
    <xf numFmtId="0" fontId="0" fillId="45" borderId="0" xfId="0" applyFill="1" applyAlignment="1">
      <alignment horizontal="right" vertical="center" indent="1"/>
    </xf>
    <xf numFmtId="0" fontId="39" fillId="43" borderId="0" xfId="0" applyFont="1" applyFill="1" applyAlignment="1">
      <alignment horizontal="right" vertical="center"/>
    </xf>
    <xf numFmtId="3" fontId="71" fillId="47" borderId="4" xfId="0" applyNumberFormat="1" applyFont="1" applyFill="1" applyBorder="1" applyAlignment="1">
      <alignment horizontal="right" vertical="center"/>
    </xf>
    <xf numFmtId="0" fontId="72" fillId="43" borderId="0" xfId="0" applyFont="1" applyFill="1" applyAlignment="1">
      <alignment horizontal="right" vertical="center"/>
    </xf>
    <xf numFmtId="0" fontId="38" fillId="41" borderId="0" xfId="0" applyFont="1" applyFill="1" applyAlignment="1">
      <alignment horizontal="right"/>
    </xf>
    <xf numFmtId="0" fontId="39" fillId="45" borderId="0" xfId="0" applyFont="1" applyFill="1" applyAlignment="1">
      <alignment vertical="center"/>
    </xf>
    <xf numFmtId="0" fontId="72" fillId="45" borderId="0" xfId="0" applyFont="1" applyFill="1" applyAlignment="1">
      <alignment vertical="center"/>
    </xf>
    <xf numFmtId="0" fontId="0" fillId="45" borderId="0" xfId="0" applyFill="1" applyAlignment="1">
      <alignment horizontal="right" vertical="center"/>
    </xf>
    <xf numFmtId="0" fontId="3" fillId="45" borderId="0" xfId="0" applyFont="1" applyFill="1" applyAlignment="1">
      <alignment horizontal="left" vertical="center" indent="1"/>
    </xf>
    <xf numFmtId="3" fontId="0" fillId="46" borderId="112" xfId="0" applyNumberFormat="1" applyFill="1" applyBorder="1" applyAlignment="1">
      <alignment horizontal="right" vertical="center"/>
    </xf>
    <xf numFmtId="3" fontId="0" fillId="41" borderId="0" xfId="0" applyNumberFormat="1" applyFill="1" applyAlignment="1">
      <alignment horizontal="right"/>
    </xf>
    <xf numFmtId="3" fontId="9" fillId="46" borderId="24" xfId="0" applyNumberFormat="1" applyFont="1" applyFill="1" applyBorder="1" applyAlignment="1">
      <alignment horizontal="right" vertical="center"/>
    </xf>
    <xf numFmtId="0" fontId="39" fillId="45" borderId="0" xfId="0" applyFont="1" applyFill="1" applyAlignment="1">
      <alignment horizontal="right" vertical="center"/>
    </xf>
    <xf numFmtId="0" fontId="72" fillId="45" borderId="0" xfId="0" applyFont="1" applyFill="1" applyAlignment="1">
      <alignment horizontal="right" vertical="center"/>
    </xf>
    <xf numFmtId="3" fontId="0" fillId="45" borderId="0" xfId="0" applyNumberFormat="1" applyFill="1" applyAlignment="1">
      <alignment horizontal="right" vertical="center"/>
    </xf>
    <xf numFmtId="3" fontId="0" fillId="43" borderId="0" xfId="0" applyNumberFormat="1" applyFill="1" applyAlignment="1">
      <alignment horizontal="right" vertical="center"/>
    </xf>
    <xf numFmtId="3" fontId="39" fillId="43" borderId="0" xfId="0" applyNumberFormat="1" applyFont="1" applyFill="1" applyAlignment="1">
      <alignment horizontal="right" vertical="center"/>
    </xf>
    <xf numFmtId="3" fontId="72" fillId="43" borderId="0" xfId="0" applyNumberFormat="1" applyFont="1" applyFill="1" applyAlignment="1">
      <alignment horizontal="right" vertical="center"/>
    </xf>
    <xf numFmtId="3" fontId="38" fillId="41" borderId="0" xfId="0" applyNumberFormat="1" applyFont="1" applyFill="1" applyAlignment="1">
      <alignment horizontal="right"/>
    </xf>
    <xf numFmtId="3" fontId="0" fillId="43" borderId="0" xfId="0" applyNumberFormat="1" applyFill="1" applyAlignment="1">
      <alignment horizontal="right" vertical="center" indent="4"/>
    </xf>
    <xf numFmtId="3" fontId="0" fillId="43" borderId="0" xfId="0" applyNumberFormat="1" applyFill="1" applyAlignment="1">
      <alignment horizontal="right"/>
    </xf>
    <xf numFmtId="3" fontId="74" fillId="44" borderId="24" xfId="0" applyNumberFormat="1" applyFont="1" applyFill="1" applyBorder="1" applyAlignment="1">
      <alignment horizontal="right" vertical="center"/>
    </xf>
    <xf numFmtId="3" fontId="39" fillId="41" borderId="0" xfId="0" applyNumberFormat="1" applyFont="1" applyFill="1" applyAlignment="1">
      <alignment horizontal="right" vertical="center"/>
    </xf>
    <xf numFmtId="3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/>
    </xf>
    <xf numFmtId="3" fontId="0" fillId="2" borderId="0" xfId="0" applyNumberFormat="1" applyFill="1"/>
    <xf numFmtId="0" fontId="76" fillId="2" borderId="0" xfId="0" applyFont="1" applyFill="1"/>
    <xf numFmtId="0" fontId="9" fillId="2" borderId="0" xfId="0" applyFont="1" applyFill="1"/>
    <xf numFmtId="0" fontId="0" fillId="48" borderId="0" xfId="0" applyFill="1"/>
    <xf numFmtId="0" fontId="78" fillId="49" borderId="17" xfId="0" applyFont="1" applyFill="1" applyBorder="1" applyAlignment="1">
      <alignment vertical="center"/>
    </xf>
    <xf numFmtId="0" fontId="0" fillId="49" borderId="18" xfId="0" applyFill="1" applyBorder="1"/>
    <xf numFmtId="0" fontId="0" fillId="49" borderId="19" xfId="0" applyFill="1" applyBorder="1"/>
    <xf numFmtId="0" fontId="78" fillId="49" borderId="78" xfId="0" applyFont="1" applyFill="1" applyBorder="1" applyAlignment="1">
      <alignment vertical="center"/>
    </xf>
    <xf numFmtId="0" fontId="0" fillId="49" borderId="0" xfId="0" applyFill="1" applyAlignment="1">
      <alignment vertical="center"/>
    </xf>
    <xf numFmtId="0" fontId="0" fillId="49" borderId="0" xfId="0" applyFill="1"/>
    <xf numFmtId="0" fontId="0" fillId="49" borderId="53" xfId="0" applyFill="1" applyBorder="1"/>
    <xf numFmtId="0" fontId="80" fillId="49" borderId="0" xfId="0" applyFont="1" applyFill="1" applyAlignment="1">
      <alignment horizontal="left" indent="6"/>
    </xf>
    <xf numFmtId="0" fontId="9" fillId="49" borderId="0" xfId="0" applyFont="1" applyFill="1" applyAlignment="1">
      <alignment vertical="center"/>
    </xf>
    <xf numFmtId="0" fontId="21" fillId="49" borderId="0" xfId="0" applyFont="1" applyFill="1" applyAlignment="1">
      <alignment horizontal="right" vertical="center"/>
    </xf>
    <xf numFmtId="3" fontId="21" fillId="12" borderId="24" xfId="0" applyNumberFormat="1" applyFont="1" applyFill="1" applyBorder="1" applyAlignment="1">
      <alignment horizontal="center" vertical="center"/>
    </xf>
    <xf numFmtId="0" fontId="81" fillId="49" borderId="0" xfId="0" applyFont="1" applyFill="1"/>
    <xf numFmtId="0" fontId="81" fillId="49" borderId="0" xfId="0" applyFont="1" applyFill="1" applyAlignment="1">
      <alignment vertical="center"/>
    </xf>
    <xf numFmtId="0" fontId="78" fillId="49" borderId="0" xfId="0" applyFont="1" applyFill="1" applyAlignment="1">
      <alignment horizontal="left" vertical="center" indent="1"/>
    </xf>
    <xf numFmtId="0" fontId="78" fillId="49" borderId="20" xfId="0" applyFont="1" applyFill="1" applyBorder="1" applyAlignment="1">
      <alignment vertical="center"/>
    </xf>
    <xf numFmtId="0" fontId="78" fillId="49" borderId="21" xfId="0" applyFont="1" applyFill="1" applyBorder="1" applyAlignment="1">
      <alignment vertical="center"/>
    </xf>
    <xf numFmtId="0" fontId="82" fillId="49" borderId="21" xfId="0" applyFont="1" applyFill="1" applyBorder="1"/>
    <xf numFmtId="0" fontId="80" fillId="49" borderId="21" xfId="0" applyFont="1" applyFill="1" applyBorder="1" applyAlignment="1">
      <alignment horizontal="left" indent="6"/>
    </xf>
    <xf numFmtId="0" fontId="0" fillId="49" borderId="21" xfId="0" applyFill="1" applyBorder="1"/>
    <xf numFmtId="0" fontId="0" fillId="49" borderId="21" xfId="0" applyFill="1" applyBorder="1" applyAlignment="1">
      <alignment vertical="center"/>
    </xf>
    <xf numFmtId="0" fontId="0" fillId="49" borderId="22" xfId="0" applyFill="1" applyBorder="1"/>
    <xf numFmtId="0" fontId="0" fillId="48" borderId="0" xfId="0" applyFill="1" applyAlignment="1">
      <alignment vertical="center"/>
    </xf>
    <xf numFmtId="0" fontId="82" fillId="48" borderId="0" xfId="0" applyFont="1" applyFill="1"/>
    <xf numFmtId="0" fontId="80" fillId="48" borderId="0" xfId="0" applyFont="1" applyFill="1" applyAlignment="1">
      <alignment horizontal="left" indent="6"/>
    </xf>
    <xf numFmtId="0" fontId="0" fillId="51" borderId="8" xfId="0" applyFill="1" applyBorder="1"/>
    <xf numFmtId="0" fontId="0" fillId="51" borderId="9" xfId="0" applyFill="1" applyBorder="1" applyAlignment="1">
      <alignment vertical="center"/>
    </xf>
    <xf numFmtId="0" fontId="80" fillId="51" borderId="9" xfId="0" applyFont="1" applyFill="1" applyBorder="1" applyAlignment="1">
      <alignment horizontal="left" indent="6"/>
    </xf>
    <xf numFmtId="0" fontId="80" fillId="51" borderId="18" xfId="0" applyFont="1" applyFill="1" applyBorder="1" applyAlignment="1">
      <alignment horizontal="left" indent="6"/>
    </xf>
    <xf numFmtId="0" fontId="0" fillId="51" borderId="18" xfId="0" applyFill="1" applyBorder="1"/>
    <xf numFmtId="0" fontId="0" fillId="51" borderId="9" xfId="0" applyFill="1" applyBorder="1"/>
    <xf numFmtId="0" fontId="0" fillId="51" borderId="10" xfId="0" applyFill="1" applyBorder="1"/>
    <xf numFmtId="0" fontId="0" fillId="51" borderId="11" xfId="0" applyFill="1" applyBorder="1"/>
    <xf numFmtId="0" fontId="14" fillId="52" borderId="24" xfId="0" applyFont="1" applyFill="1" applyBorder="1" applyAlignment="1">
      <alignment horizontal="center" vertical="center"/>
    </xf>
    <xf numFmtId="0" fontId="0" fillId="51" borderId="0" xfId="0" applyFill="1"/>
    <xf numFmtId="0" fontId="83" fillId="51" borderId="0" xfId="0" applyFont="1" applyFill="1"/>
    <xf numFmtId="0" fontId="0" fillId="51" borderId="12" xfId="0" applyFill="1" applyBorder="1"/>
    <xf numFmtId="0" fontId="9" fillId="53" borderId="114" xfId="0" applyFont="1" applyFill="1" applyBorder="1" applyAlignment="1">
      <alignment horizontal="left" vertical="center" indent="1"/>
    </xf>
    <xf numFmtId="0" fontId="9" fillId="53" borderId="115" xfId="0" applyFont="1" applyFill="1" applyBorder="1" applyAlignment="1">
      <alignment horizontal="left" vertical="center" indent="1"/>
    </xf>
    <xf numFmtId="0" fontId="9" fillId="51" borderId="0" xfId="0" applyFont="1" applyFill="1"/>
    <xf numFmtId="0" fontId="40" fillId="51" borderId="0" xfId="0" applyFont="1" applyFill="1" applyAlignment="1">
      <alignment horizontal="center"/>
    </xf>
    <xf numFmtId="0" fontId="21" fillId="53" borderId="24" xfId="0" applyFont="1" applyFill="1" applyBorder="1" applyAlignment="1">
      <alignment horizontal="center" vertical="center"/>
    </xf>
    <xf numFmtId="0" fontId="21" fillId="51" borderId="0" xfId="0" applyFont="1" applyFill="1" applyAlignment="1">
      <alignment horizontal="center" vertical="top"/>
    </xf>
    <xf numFmtId="0" fontId="39" fillId="51" borderId="0" xfId="0" applyFont="1" applyFill="1" applyAlignment="1">
      <alignment vertical="center"/>
    </xf>
    <xf numFmtId="168" fontId="22" fillId="53" borderId="1" xfId="0" applyNumberFormat="1" applyFont="1" applyFill="1" applyBorder="1" applyAlignment="1">
      <alignment horizontal="center" vertical="center"/>
    </xf>
    <xf numFmtId="168" fontId="22" fillId="53" borderId="24" xfId="0" applyNumberFormat="1" applyFont="1" applyFill="1" applyBorder="1" applyAlignment="1">
      <alignment horizontal="center" vertical="center"/>
    </xf>
    <xf numFmtId="168" fontId="22" fillId="53" borderId="3" xfId="0" applyNumberFormat="1" applyFont="1" applyFill="1" applyBorder="1" applyAlignment="1">
      <alignment horizontal="center" vertical="center"/>
    </xf>
    <xf numFmtId="0" fontId="81" fillId="51" borderId="0" xfId="0" applyFont="1" applyFill="1"/>
    <xf numFmtId="0" fontId="81" fillId="51" borderId="0" xfId="0" applyFont="1" applyFill="1" applyAlignment="1">
      <alignment horizontal="center"/>
    </xf>
    <xf numFmtId="0" fontId="84" fillId="51" borderId="0" xfId="0" applyFont="1" applyFill="1"/>
    <xf numFmtId="0" fontId="21" fillId="51" borderId="0" xfId="0" applyFont="1" applyFill="1" applyAlignment="1">
      <alignment vertical="center"/>
    </xf>
    <xf numFmtId="0" fontId="39" fillId="51" borderId="0" xfId="0" applyFont="1" applyFill="1"/>
    <xf numFmtId="169" fontId="39" fillId="51" borderId="0" xfId="0" applyNumberFormat="1" applyFont="1" applyFill="1" applyAlignment="1">
      <alignment horizontal="center"/>
    </xf>
    <xf numFmtId="0" fontId="9" fillId="48" borderId="0" xfId="0" applyFont="1" applyFill="1"/>
    <xf numFmtId="0" fontId="9" fillId="51" borderId="11" xfId="0" applyFont="1" applyFill="1" applyBorder="1"/>
    <xf numFmtId="0" fontId="9" fillId="51" borderId="12" xfId="0" applyFont="1" applyFill="1" applyBorder="1"/>
    <xf numFmtId="0" fontId="12" fillId="51" borderId="0" xfId="0" applyFont="1" applyFill="1"/>
    <xf numFmtId="0" fontId="12" fillId="48" borderId="0" xfId="0" applyFont="1" applyFill="1"/>
    <xf numFmtId="0" fontId="17" fillId="9" borderId="1" xfId="0" applyFont="1" applyFill="1" applyBorder="1" applyAlignment="1">
      <alignment horizontal="left" vertical="center"/>
    </xf>
    <xf numFmtId="0" fontId="1" fillId="9" borderId="3" xfId="0" applyFont="1" applyFill="1" applyBorder="1" applyAlignment="1">
      <alignment horizontal="left" indent="6"/>
    </xf>
    <xf numFmtId="0" fontId="21" fillId="9" borderId="24" xfId="0" applyFont="1" applyFill="1" applyBorder="1" applyAlignment="1">
      <alignment horizontal="center" vertical="center"/>
    </xf>
    <xf numFmtId="0" fontId="21" fillId="51" borderId="0" xfId="0" applyFont="1" applyFill="1" applyAlignment="1">
      <alignment horizontal="center" vertical="center"/>
    </xf>
    <xf numFmtId="170" fontId="22" fillId="9" borderId="1" xfId="0" applyNumberFormat="1" applyFont="1" applyFill="1" applyBorder="1" applyAlignment="1">
      <alignment horizontal="center" vertical="center"/>
    </xf>
    <xf numFmtId="170" fontId="22" fillId="9" borderId="24" xfId="0" applyNumberFormat="1" applyFont="1" applyFill="1" applyBorder="1" applyAlignment="1">
      <alignment horizontal="center" vertical="center"/>
    </xf>
    <xf numFmtId="170" fontId="22" fillId="9" borderId="3" xfId="0" applyNumberFormat="1" applyFont="1" applyFill="1" applyBorder="1" applyAlignment="1">
      <alignment horizontal="center" vertical="center"/>
    </xf>
    <xf numFmtId="2" fontId="22" fillId="9" borderId="1" xfId="0" applyNumberFormat="1" applyFont="1" applyFill="1" applyBorder="1" applyAlignment="1">
      <alignment horizontal="center" vertical="center"/>
    </xf>
    <xf numFmtId="2" fontId="22" fillId="9" borderId="24" xfId="0" applyNumberFormat="1" applyFont="1" applyFill="1" applyBorder="1" applyAlignment="1">
      <alignment horizontal="center" vertical="center"/>
    </xf>
    <xf numFmtId="2" fontId="22" fillId="9" borderId="3" xfId="0" applyNumberFormat="1" applyFont="1" applyFill="1" applyBorder="1" applyAlignment="1">
      <alignment horizontal="center" vertical="center"/>
    </xf>
    <xf numFmtId="0" fontId="0" fillId="51" borderId="13" xfId="0" applyFill="1" applyBorder="1"/>
    <xf numFmtId="0" fontId="0" fillId="51" borderId="14" xfId="0" applyFill="1" applyBorder="1"/>
    <xf numFmtId="0" fontId="0" fillId="51" borderId="15" xfId="0" applyFill="1" applyBorder="1"/>
    <xf numFmtId="0" fontId="79" fillId="50" borderId="24" xfId="0" applyFont="1" applyFill="1" applyBorder="1" applyAlignment="1">
      <alignment horizontal="left" vertical="top" wrapText="1"/>
    </xf>
    <xf numFmtId="0" fontId="15" fillId="7" borderId="0" xfId="0" applyFont="1" applyFill="1" applyAlignment="1">
      <alignment horizontal="left" vertical="center" indent="7"/>
    </xf>
    <xf numFmtId="0" fontId="35" fillId="2" borderId="21" xfId="0" applyFont="1" applyFill="1" applyBorder="1"/>
    <xf numFmtId="0" fontId="35" fillId="17" borderId="21" xfId="0" applyFont="1" applyFill="1" applyBorder="1"/>
    <xf numFmtId="0" fontId="51" fillId="23" borderId="78" xfId="0" applyFont="1" applyFill="1" applyBorder="1" applyAlignment="1">
      <alignment horizontal="left"/>
    </xf>
    <xf numFmtId="0" fontId="51" fillId="23" borderId="117" xfId="0" applyFont="1" applyFill="1" applyBorder="1"/>
    <xf numFmtId="0" fontId="51" fillId="23" borderId="118" xfId="0" applyFont="1" applyFill="1" applyBorder="1"/>
    <xf numFmtId="0" fontId="51" fillId="23" borderId="120" xfId="0" applyFont="1" applyFill="1" applyBorder="1"/>
    <xf numFmtId="0" fontId="51" fillId="23" borderId="122" xfId="0" applyFont="1" applyFill="1" applyBorder="1"/>
    <xf numFmtId="0" fontId="51" fillId="23" borderId="123" xfId="0" applyFont="1" applyFill="1" applyBorder="1"/>
    <xf numFmtId="0" fontId="40" fillId="2" borderId="4" xfId="0" applyFont="1" applyFill="1" applyBorder="1" applyAlignment="1" applyProtection="1">
      <alignment horizontal="center" vertical="center"/>
      <protection locked="0"/>
    </xf>
    <xf numFmtId="0" fontId="86" fillId="49" borderId="0" xfId="0" applyFont="1" applyFill="1" applyAlignment="1">
      <alignment horizontal="center" vertical="center"/>
    </xf>
    <xf numFmtId="0" fontId="88" fillId="35" borderId="0" xfId="0" applyFont="1" applyFill="1"/>
    <xf numFmtId="0" fontId="89" fillId="35" borderId="0" xfId="0" applyFont="1" applyFill="1"/>
    <xf numFmtId="0" fontId="90" fillId="35" borderId="0" xfId="0" applyFont="1" applyFill="1"/>
    <xf numFmtId="0" fontId="87" fillId="2" borderId="0" xfId="0" applyFont="1" applyFill="1"/>
    <xf numFmtId="0" fontId="87" fillId="35" borderId="0" xfId="0" applyFont="1" applyFill="1"/>
    <xf numFmtId="0" fontId="91" fillId="35" borderId="0" xfId="0" applyFont="1" applyFill="1"/>
    <xf numFmtId="3" fontId="87" fillId="2" borderId="0" xfId="0" applyNumberFormat="1" applyFont="1" applyFill="1"/>
    <xf numFmtId="0" fontId="87" fillId="33" borderId="9" xfId="0" applyFont="1" applyFill="1" applyBorder="1"/>
    <xf numFmtId="0" fontId="87" fillId="33" borderId="10" xfId="0" applyFont="1" applyFill="1" applyBorder="1"/>
    <xf numFmtId="0" fontId="87" fillId="33" borderId="0" xfId="0" applyFont="1" applyFill="1"/>
    <xf numFmtId="0" fontId="87" fillId="33" borderId="12" xfId="0" applyFont="1" applyFill="1" applyBorder="1"/>
    <xf numFmtId="0" fontId="87" fillId="33" borderId="14" xfId="0" applyFont="1" applyFill="1" applyBorder="1"/>
    <xf numFmtId="0" fontId="87" fillId="33" borderId="15" xfId="0" applyFont="1" applyFill="1" applyBorder="1"/>
    <xf numFmtId="0" fontId="0" fillId="6" borderId="0" xfId="0" applyFill="1"/>
    <xf numFmtId="0" fontId="10" fillId="6" borderId="0" xfId="0" applyFont="1" applyFill="1" applyAlignment="1">
      <alignment horizontal="left" vertical="center" indent="2"/>
    </xf>
    <xf numFmtId="0" fontId="9" fillId="35" borderId="0" xfId="0" applyFont="1" applyFill="1"/>
    <xf numFmtId="1" fontId="92" fillId="56" borderId="124" xfId="0" applyNumberFormat="1" applyFont="1" applyFill="1" applyBorder="1"/>
    <xf numFmtId="0" fontId="44" fillId="22" borderId="24" xfId="0" applyFont="1" applyFill="1" applyBorder="1" applyAlignment="1">
      <alignment horizontal="left" indent="2"/>
    </xf>
    <xf numFmtId="0" fontId="18" fillId="32" borderId="2" xfId="0" applyFont="1" applyFill="1" applyBorder="1" applyAlignment="1">
      <alignment vertical="top"/>
    </xf>
    <xf numFmtId="0" fontId="68" fillId="33" borderId="8" xfId="0" applyFont="1" applyFill="1" applyBorder="1" applyAlignment="1">
      <alignment horizontal="left" indent="1"/>
    </xf>
    <xf numFmtId="0" fontId="68" fillId="33" borderId="11" xfId="0" applyFont="1" applyFill="1" applyBorder="1" applyAlignment="1">
      <alignment horizontal="left" indent="4"/>
    </xf>
    <xf numFmtId="0" fontId="35" fillId="33" borderId="11" xfId="0" applyFont="1" applyFill="1" applyBorder="1" applyAlignment="1">
      <alignment horizontal="left" indent="5"/>
    </xf>
    <xf numFmtId="0" fontId="68" fillId="33" borderId="11" xfId="0" applyFont="1" applyFill="1" applyBorder="1" applyAlignment="1">
      <alignment horizontal="left" indent="3"/>
    </xf>
    <xf numFmtId="0" fontId="93" fillId="33" borderId="11" xfId="0" applyFont="1" applyFill="1" applyBorder="1" applyAlignment="1">
      <alignment horizontal="left" indent="3"/>
    </xf>
    <xf numFmtId="0" fontId="35" fillId="33" borderId="11" xfId="0" applyFont="1" applyFill="1" applyBorder="1" applyAlignment="1">
      <alignment horizontal="left" indent="4"/>
    </xf>
    <xf numFmtId="0" fontId="94" fillId="2" borderId="0" xfId="0" applyFont="1" applyFill="1"/>
    <xf numFmtId="0" fontId="94" fillId="35" borderId="0" xfId="0" applyFont="1" applyFill="1"/>
    <xf numFmtId="3" fontId="94" fillId="2" borderId="0" xfId="0" applyNumberFormat="1" applyFont="1" applyFill="1"/>
    <xf numFmtId="0" fontId="87" fillId="0" borderId="0" xfId="0" applyFont="1"/>
    <xf numFmtId="0" fontId="35" fillId="2" borderId="0" xfId="0" applyFont="1" applyFill="1" applyAlignment="1" applyProtection="1">
      <alignment wrapText="1"/>
      <protection locked="0"/>
    </xf>
    <xf numFmtId="0" fontId="79" fillId="50" borderId="24" xfId="0" applyFont="1" applyFill="1" applyBorder="1" applyAlignment="1">
      <alignment horizontal="left" vertical="top"/>
    </xf>
    <xf numFmtId="0" fontId="17" fillId="53" borderId="113" xfId="0" applyFont="1" applyFill="1" applyBorder="1" applyAlignment="1">
      <alignment horizontal="left" vertical="center" indent="2"/>
    </xf>
    <xf numFmtId="0" fontId="97" fillId="4" borderId="0" xfId="0" applyFont="1" applyFill="1" applyAlignment="1">
      <alignment horizontal="left" vertical="top"/>
    </xf>
    <xf numFmtId="0" fontId="99" fillId="57" borderId="126" xfId="0" applyFont="1" applyFill="1" applyBorder="1"/>
    <xf numFmtId="0" fontId="99" fillId="57" borderId="127" xfId="0" applyFont="1" applyFill="1" applyBorder="1"/>
    <xf numFmtId="0" fontId="99" fillId="57" borderId="0" xfId="0" applyFont="1" applyFill="1"/>
    <xf numFmtId="0" fontId="99" fillId="57" borderId="129" xfId="0" applyFont="1" applyFill="1" applyBorder="1"/>
    <xf numFmtId="0" fontId="98" fillId="57" borderId="128" xfId="0" applyFont="1" applyFill="1" applyBorder="1" applyAlignment="1">
      <alignment horizontal="left" indent="5"/>
    </xf>
    <xf numFmtId="0" fontId="98" fillId="57" borderId="130" xfId="0" applyFont="1" applyFill="1" applyBorder="1" applyAlignment="1">
      <alignment vertical="top"/>
    </xf>
    <xf numFmtId="0" fontId="99" fillId="57" borderId="131" xfId="0" applyFont="1" applyFill="1" applyBorder="1"/>
    <xf numFmtId="0" fontId="99" fillId="57" borderId="132" xfId="0" applyFont="1" applyFill="1" applyBorder="1"/>
    <xf numFmtId="0" fontId="100" fillId="58" borderId="125" xfId="0" applyFont="1" applyFill="1" applyBorder="1" applyAlignment="1">
      <alignment horizontal="left" indent="2"/>
    </xf>
    <xf numFmtId="0" fontId="100" fillId="58" borderId="126" xfId="0" applyFont="1" applyFill="1" applyBorder="1"/>
    <xf numFmtId="0" fontId="101" fillId="58" borderId="126" xfId="0" applyFont="1" applyFill="1" applyBorder="1"/>
    <xf numFmtId="0" fontId="102" fillId="58" borderId="126" xfId="0" applyFont="1" applyFill="1" applyBorder="1"/>
    <xf numFmtId="0" fontId="102" fillId="58" borderId="127" xfId="0" applyFont="1" applyFill="1" applyBorder="1"/>
    <xf numFmtId="0" fontId="102" fillId="58" borderId="128" xfId="0" applyFont="1" applyFill="1" applyBorder="1" applyAlignment="1">
      <alignment horizontal="left" indent="4"/>
    </xf>
    <xf numFmtId="0" fontId="102" fillId="58" borderId="0" xfId="0" applyFont="1" applyFill="1"/>
    <xf numFmtId="0" fontId="101" fillId="58" borderId="0" xfId="0" applyFont="1" applyFill="1"/>
    <xf numFmtId="0" fontId="102" fillId="58" borderId="129" xfId="0" applyFont="1" applyFill="1" applyBorder="1"/>
    <xf numFmtId="0" fontId="100" fillId="58" borderId="128" xfId="0" applyFont="1" applyFill="1" applyBorder="1" applyAlignment="1">
      <alignment horizontal="left" indent="2"/>
    </xf>
    <xf numFmtId="0" fontId="100" fillId="58" borderId="0" xfId="0" applyFont="1" applyFill="1"/>
    <xf numFmtId="0" fontId="100" fillId="58" borderId="128" xfId="0" applyFont="1" applyFill="1" applyBorder="1" applyAlignment="1">
      <alignment horizontal="left" indent="4"/>
    </xf>
    <xf numFmtId="0" fontId="100" fillId="58" borderId="128" xfId="0" applyFont="1" applyFill="1" applyBorder="1" applyAlignment="1">
      <alignment horizontal="left" vertical="center" indent="2"/>
    </xf>
    <xf numFmtId="0" fontId="102" fillId="58" borderId="130" xfId="0" applyFont="1" applyFill="1" applyBorder="1"/>
    <xf numFmtId="0" fontId="102" fillId="58" borderId="131" xfId="0" applyFont="1" applyFill="1" applyBorder="1"/>
    <xf numFmtId="0" fontId="102" fillId="58" borderId="132" xfId="0" applyFont="1" applyFill="1" applyBorder="1"/>
    <xf numFmtId="0" fontId="98" fillId="57" borderId="125" xfId="0" applyFont="1" applyFill="1" applyBorder="1" applyAlignment="1">
      <alignment horizontal="left" vertical="top" indent="2"/>
    </xf>
    <xf numFmtId="0" fontId="98" fillId="57" borderId="128" xfId="0" applyFont="1" applyFill="1" applyBorder="1" applyAlignment="1">
      <alignment horizontal="left" vertical="top" indent="2"/>
    </xf>
    <xf numFmtId="0" fontId="98" fillId="57" borderId="128" xfId="0" applyFont="1" applyFill="1" applyBorder="1" applyAlignment="1">
      <alignment horizontal="left" indent="2"/>
    </xf>
    <xf numFmtId="0" fontId="95" fillId="59" borderId="85" xfId="0" applyFont="1" applyFill="1" applyBorder="1" applyAlignment="1">
      <alignment vertical="center"/>
    </xf>
    <xf numFmtId="0" fontId="103" fillId="59" borderId="84" xfId="0" applyFont="1" applyFill="1" applyBorder="1" applyAlignment="1">
      <alignment vertical="center"/>
    </xf>
    <xf numFmtId="0" fontId="104" fillId="30" borderId="0" xfId="0" applyFont="1" applyFill="1" applyAlignment="1">
      <alignment horizontal="center" vertical="top"/>
    </xf>
    <xf numFmtId="0" fontId="102" fillId="31" borderId="0" xfId="0" applyFont="1" applyFill="1" applyAlignment="1">
      <alignment horizontal="center"/>
    </xf>
    <xf numFmtId="0" fontId="102" fillId="31" borderId="0" xfId="0" applyFont="1" applyFill="1"/>
    <xf numFmtId="0" fontId="101" fillId="31" borderId="0" xfId="0" applyFont="1" applyFill="1" applyAlignment="1">
      <alignment horizontal="center"/>
    </xf>
    <xf numFmtId="0" fontId="101" fillId="31" borderId="0" xfId="0" applyFont="1" applyFill="1" applyAlignment="1">
      <alignment horizontal="center" vertical="top"/>
    </xf>
    <xf numFmtId="0" fontId="102" fillId="2" borderId="0" xfId="0" applyFont="1" applyFill="1"/>
    <xf numFmtId="0" fontId="102" fillId="0" borderId="0" xfId="0" applyFont="1"/>
    <xf numFmtId="0" fontId="56" fillId="30" borderId="0" xfId="0" applyFont="1" applyFill="1" applyAlignment="1">
      <alignment horizontal="left" vertical="center" indent="1"/>
    </xf>
    <xf numFmtId="0" fontId="99" fillId="2" borderId="0" xfId="0" applyFont="1" applyFill="1"/>
    <xf numFmtId="0" fontId="99" fillId="0" borderId="0" xfId="0" applyFont="1"/>
    <xf numFmtId="0" fontId="24" fillId="8" borderId="40" xfId="0" applyFont="1" applyFill="1" applyBorder="1" applyAlignment="1">
      <alignment horizontal="left" vertical="center"/>
    </xf>
    <xf numFmtId="0" fontId="108" fillId="38" borderId="0" xfId="0" applyFont="1" applyFill="1"/>
    <xf numFmtId="0" fontId="108" fillId="2" borderId="0" xfId="0" applyFont="1" applyFill="1"/>
    <xf numFmtId="0" fontId="109" fillId="4" borderId="0" xfId="0" applyFont="1" applyFill="1"/>
    <xf numFmtId="0" fontId="0" fillId="23" borderId="126" xfId="0" applyFill="1" applyBorder="1"/>
    <xf numFmtId="0" fontId="39" fillId="23" borderId="126" xfId="0" applyFont="1" applyFill="1" applyBorder="1"/>
    <xf numFmtId="0" fontId="0" fillId="23" borderId="127" xfId="0" applyFill="1" applyBorder="1"/>
    <xf numFmtId="0" fontId="0" fillId="23" borderId="131" xfId="0" applyFill="1" applyBorder="1"/>
    <xf numFmtId="0" fontId="39" fillId="23" borderId="131" xfId="0" applyFont="1" applyFill="1" applyBorder="1"/>
    <xf numFmtId="0" fontId="0" fillId="23" borderId="132" xfId="0" applyFill="1" applyBorder="1"/>
    <xf numFmtId="0" fontId="21" fillId="23" borderId="133" xfId="0" applyFont="1" applyFill="1" applyBorder="1"/>
    <xf numFmtId="0" fontId="40" fillId="23" borderId="134" xfId="0" applyFont="1" applyFill="1" applyBorder="1"/>
    <xf numFmtId="0" fontId="110" fillId="26" borderId="135" xfId="0" applyFont="1" applyFill="1" applyBorder="1" applyAlignment="1">
      <alignment horizontal="center" vertical="top"/>
    </xf>
    <xf numFmtId="3" fontId="110" fillId="26" borderId="136" xfId="0" applyNumberFormat="1" applyFont="1" applyFill="1" applyBorder="1" applyAlignment="1">
      <alignment horizontal="left" vertical="top" indent="2"/>
    </xf>
    <xf numFmtId="0" fontId="44" fillId="22" borderId="24" xfId="0" applyFont="1" applyFill="1" applyBorder="1" applyAlignment="1">
      <alignment horizontal="left" vertical="center" indent="2"/>
    </xf>
    <xf numFmtId="0" fontId="28" fillId="22" borderId="24" xfId="0" applyFont="1" applyFill="1" applyBorder="1" applyAlignment="1">
      <alignment horizontal="left" vertical="center" indent="4"/>
    </xf>
    <xf numFmtId="0" fontId="108" fillId="17" borderId="0" xfId="0" applyFont="1" applyFill="1"/>
    <xf numFmtId="0" fontId="51" fillId="23" borderId="119" xfId="0" applyFont="1" applyFill="1" applyBorder="1" applyAlignment="1">
      <alignment horizontal="left" vertical="top" indent="1"/>
    </xf>
    <xf numFmtId="0" fontId="51" fillId="23" borderId="121" xfId="0" applyFont="1" applyFill="1" applyBorder="1" applyAlignment="1">
      <alignment horizontal="left" vertical="top" indent="1"/>
    </xf>
    <xf numFmtId="0" fontId="42" fillId="25" borderId="1" xfId="0" applyFont="1" applyFill="1" applyBorder="1"/>
    <xf numFmtId="0" fontId="0" fillId="25" borderId="3" xfId="0" applyFill="1" applyBorder="1" applyAlignment="1">
      <alignment horizontal="right"/>
    </xf>
    <xf numFmtId="0" fontId="0" fillId="22" borderId="137" xfId="0" applyFill="1" applyBorder="1"/>
    <xf numFmtId="0" fontId="26" fillId="21" borderId="111" xfId="0" applyFont="1" applyFill="1" applyBorder="1" applyAlignment="1">
      <alignment horizontal="center" vertical="center"/>
    </xf>
    <xf numFmtId="0" fontId="45" fillId="25" borderId="3" xfId="0" applyFont="1" applyFill="1" applyBorder="1"/>
    <xf numFmtId="0" fontId="49" fillId="23" borderId="78" xfId="0" applyFont="1" applyFill="1" applyBorder="1" applyAlignment="1">
      <alignment horizontal="left" indent="1"/>
    </xf>
    <xf numFmtId="0" fontId="50" fillId="23" borderId="78" xfId="0" applyFont="1" applyFill="1" applyBorder="1" applyAlignment="1">
      <alignment horizontal="left" vertical="center" indent="2"/>
    </xf>
    <xf numFmtId="0" fontId="50" fillId="23" borderId="20" xfId="0" applyFont="1" applyFill="1" applyBorder="1" applyAlignment="1">
      <alignment horizontal="left" vertical="top" indent="2"/>
    </xf>
    <xf numFmtId="0" fontId="111" fillId="23" borderId="116" xfId="0" applyFont="1" applyFill="1" applyBorder="1" applyAlignment="1">
      <alignment horizontal="left" vertical="top" indent="1"/>
    </xf>
    <xf numFmtId="0" fontId="54" fillId="58" borderId="86" xfId="0" applyFont="1" applyFill="1" applyBorder="1" applyAlignment="1">
      <alignment vertical="top"/>
    </xf>
    <xf numFmtId="0" fontId="43" fillId="58" borderId="86" xfId="0" applyFont="1" applyFill="1" applyBorder="1" applyAlignment="1">
      <alignment vertical="top"/>
    </xf>
    <xf numFmtId="0" fontId="0" fillId="61" borderId="126" xfId="0" applyFill="1" applyBorder="1" applyAlignment="1">
      <alignment horizontal="center" vertical="center"/>
    </xf>
    <xf numFmtId="0" fontId="0" fillId="61" borderId="127" xfId="0" applyFill="1" applyBorder="1" applyAlignment="1">
      <alignment horizontal="center" vertical="center"/>
    </xf>
    <xf numFmtId="0" fontId="105" fillId="58" borderId="130" xfId="0" applyFont="1" applyFill="1" applyBorder="1" applyAlignment="1">
      <alignment horizontal="left" vertical="center" indent="1"/>
    </xf>
    <xf numFmtId="0" fontId="3" fillId="61" borderId="131" xfId="0" applyFont="1" applyFill="1" applyBorder="1" applyAlignment="1">
      <alignment horizontal="center"/>
    </xf>
    <xf numFmtId="0" fontId="0" fillId="62" borderId="131" xfId="0" applyFill="1" applyBorder="1" applyAlignment="1">
      <alignment horizontal="center" vertical="center"/>
    </xf>
    <xf numFmtId="0" fontId="0" fillId="62" borderId="132" xfId="0" applyFill="1" applyBorder="1" applyAlignment="1">
      <alignment horizontal="center" vertical="center"/>
    </xf>
    <xf numFmtId="0" fontId="105" fillId="58" borderId="125" xfId="0" applyFont="1" applyFill="1" applyBorder="1" applyAlignment="1">
      <alignment horizontal="left" indent="1"/>
    </xf>
    <xf numFmtId="0" fontId="54" fillId="58" borderId="126" xfId="0" applyFont="1" applyFill="1" applyBorder="1"/>
    <xf numFmtId="0" fontId="43" fillId="58" borderId="126" xfId="0" applyFont="1" applyFill="1" applyBorder="1"/>
    <xf numFmtId="0" fontId="43" fillId="58" borderId="138" xfId="0" applyFont="1" applyFill="1" applyBorder="1"/>
    <xf numFmtId="0" fontId="43" fillId="61" borderId="127" xfId="0" applyFont="1" applyFill="1" applyBorder="1"/>
    <xf numFmtId="0" fontId="43" fillId="58" borderId="140" xfId="0" applyFont="1" applyFill="1" applyBorder="1" applyAlignment="1">
      <alignment vertical="top"/>
    </xf>
    <xf numFmtId="0" fontId="54" fillId="58" borderId="131" xfId="0" applyFont="1" applyFill="1" applyBorder="1" applyAlignment="1">
      <alignment vertical="top"/>
    </xf>
    <xf numFmtId="0" fontId="43" fillId="58" borderId="131" xfId="0" applyFont="1" applyFill="1" applyBorder="1" applyAlignment="1">
      <alignment vertical="top"/>
    </xf>
    <xf numFmtId="0" fontId="43" fillId="58" borderId="132" xfId="0" applyFont="1" applyFill="1" applyBorder="1" applyAlignment="1">
      <alignment vertical="top"/>
    </xf>
    <xf numFmtId="0" fontId="105" fillId="58" borderId="139" xfId="0" applyFont="1" applyFill="1" applyBorder="1" applyAlignment="1">
      <alignment horizontal="left" indent="1"/>
    </xf>
    <xf numFmtId="0" fontId="15" fillId="7" borderId="0" xfId="0" applyFont="1" applyFill="1" applyAlignment="1">
      <alignment horizontal="left" vertical="center"/>
    </xf>
    <xf numFmtId="0" fontId="3" fillId="15" borderId="1" xfId="0" applyFont="1" applyFill="1" applyBorder="1"/>
    <xf numFmtId="3" fontId="3" fillId="15" borderId="2" xfId="0" applyNumberFormat="1" applyFont="1" applyFill="1" applyBorder="1" applyAlignment="1">
      <alignment horizontal="center"/>
    </xf>
    <xf numFmtId="0" fontId="3" fillId="15" borderId="2" xfId="0" applyFont="1" applyFill="1" applyBorder="1"/>
    <xf numFmtId="3" fontId="3" fillId="15" borderId="3" xfId="0" applyNumberFormat="1" applyFont="1" applyFill="1" applyBorder="1" applyAlignment="1">
      <alignment horizontal="center"/>
    </xf>
    <xf numFmtId="0" fontId="3" fillId="15" borderId="24" xfId="0" applyFont="1" applyFill="1" applyBorder="1"/>
    <xf numFmtId="3" fontId="3" fillId="15" borderId="24" xfId="0" applyNumberFormat="1" applyFont="1" applyFill="1" applyBorder="1" applyAlignment="1">
      <alignment horizontal="center"/>
    </xf>
    <xf numFmtId="3" fontId="23" fillId="0" borderId="141" xfId="0" applyNumberFormat="1" applyFont="1" applyBorder="1" applyAlignment="1" applyProtection="1">
      <alignment horizontal="center"/>
      <protection locked="0"/>
    </xf>
    <xf numFmtId="3" fontId="23" fillId="0" borderId="142" xfId="0" applyNumberFormat="1" applyFont="1" applyBorder="1" applyAlignment="1" applyProtection="1">
      <alignment horizontal="center"/>
      <protection locked="0"/>
    </xf>
    <xf numFmtId="0" fontId="23" fillId="0" borderId="143" xfId="0" applyFont="1" applyBorder="1" applyProtection="1">
      <protection locked="0"/>
    </xf>
    <xf numFmtId="3" fontId="23" fillId="0" borderId="143" xfId="0" applyNumberFormat="1" applyFont="1" applyBorder="1" applyAlignment="1" applyProtection="1">
      <alignment horizontal="center"/>
      <protection locked="0"/>
    </xf>
    <xf numFmtId="0" fontId="23" fillId="0" borderId="144" xfId="0" applyFont="1" applyBorder="1" applyProtection="1">
      <protection locked="0"/>
    </xf>
    <xf numFmtId="0" fontId="3" fillId="14" borderId="23" xfId="0" applyFont="1" applyFill="1" applyBorder="1" applyAlignment="1">
      <alignment horizontal="center" vertical="center"/>
    </xf>
    <xf numFmtId="0" fontId="9" fillId="14" borderId="0" xfId="0" applyFont="1" applyFill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9" fillId="14" borderId="28" xfId="0" applyFont="1" applyFill="1" applyBorder="1" applyAlignment="1">
      <alignment horizontal="center" vertical="center"/>
    </xf>
    <xf numFmtId="0" fontId="21" fillId="12" borderId="25" xfId="0" applyFont="1" applyFill="1" applyBorder="1"/>
    <xf numFmtId="0" fontId="0" fillId="12" borderId="0" xfId="0" applyFill="1" applyAlignment="1">
      <alignment horizontal="center"/>
    </xf>
    <xf numFmtId="0" fontId="2" fillId="32" borderId="1" xfId="0" applyFont="1" applyFill="1" applyBorder="1" applyAlignment="1">
      <alignment horizontal="left" vertical="center" indent="2"/>
    </xf>
    <xf numFmtId="0" fontId="4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96" fillId="4" borderId="0" xfId="0" applyFont="1" applyFill="1" applyAlignment="1">
      <alignment horizontal="left" vertical="center" indent="1"/>
    </xf>
    <xf numFmtId="0" fontId="35" fillId="65" borderId="8" xfId="0" applyFont="1" applyFill="1" applyBorder="1" applyAlignment="1">
      <alignment horizontal="left" vertical="center" indent="2"/>
    </xf>
    <xf numFmtId="0" fontId="35" fillId="65" borderId="9" xfId="0" applyFont="1" applyFill="1" applyBorder="1" applyAlignment="1">
      <alignment horizontal="left"/>
    </xf>
    <xf numFmtId="0" fontId="0" fillId="65" borderId="9" xfId="0" applyFill="1" applyBorder="1"/>
    <xf numFmtId="0" fontId="0" fillId="65" borderId="10" xfId="0" applyFill="1" applyBorder="1"/>
    <xf numFmtId="0" fontId="35" fillId="65" borderId="11" xfId="0" applyFont="1" applyFill="1" applyBorder="1" applyAlignment="1">
      <alignment horizontal="left" vertical="center" indent="2"/>
    </xf>
    <xf numFmtId="0" fontId="35" fillId="65" borderId="0" xfId="0" applyFont="1" applyFill="1" applyAlignment="1">
      <alignment horizontal="left" vertical="center"/>
    </xf>
    <xf numFmtId="0" fontId="0" fillId="65" borderId="0" xfId="0" applyFill="1"/>
    <xf numFmtId="0" fontId="0" fillId="65" borderId="12" xfId="0" applyFill="1" applyBorder="1"/>
    <xf numFmtId="0" fontId="0" fillId="65" borderId="13" xfId="0" applyFill="1" applyBorder="1"/>
    <xf numFmtId="0" fontId="0" fillId="65" borderId="14" xfId="0" applyFill="1" applyBorder="1"/>
    <xf numFmtId="0" fontId="0" fillId="65" borderId="15" xfId="0" applyFill="1" applyBorder="1"/>
    <xf numFmtId="0" fontId="40" fillId="33" borderId="105" xfId="0" applyFont="1" applyFill="1" applyBorder="1" applyAlignment="1">
      <alignment horizontal="left" vertical="center" indent="1"/>
    </xf>
    <xf numFmtId="0" fontId="23" fillId="12" borderId="0" xfId="0" applyFont="1" applyFill="1" applyAlignment="1">
      <alignment horizontal="center" wrapText="1"/>
    </xf>
    <xf numFmtId="0" fontId="3" fillId="43" borderId="0" xfId="0" applyFont="1" applyFill="1" applyAlignment="1">
      <alignment horizontal="left" vertical="center"/>
    </xf>
    <xf numFmtId="0" fontId="45" fillId="43" borderId="0" xfId="0" applyFont="1" applyFill="1" applyAlignment="1">
      <alignment horizontal="left" vertical="center" indent="8"/>
    </xf>
    <xf numFmtId="3" fontId="73" fillId="43" borderId="0" xfId="0" applyNumberFormat="1" applyFont="1" applyFill="1" applyAlignment="1">
      <alignment horizontal="left" vertical="center" indent="5"/>
    </xf>
    <xf numFmtId="0" fontId="45" fillId="45" borderId="0" xfId="0" applyFont="1" applyFill="1" applyAlignment="1">
      <alignment horizontal="left" vertical="center" indent="5"/>
    </xf>
    <xf numFmtId="3" fontId="71" fillId="47" borderId="4" xfId="0" applyNumberFormat="1" applyFont="1" applyFill="1" applyBorder="1" applyAlignment="1">
      <alignment horizontal="right"/>
    </xf>
    <xf numFmtId="0" fontId="72" fillId="45" borderId="0" xfId="0" applyFont="1" applyFill="1" applyAlignment="1">
      <alignment horizontal="right"/>
    </xf>
    <xf numFmtId="0" fontId="4" fillId="45" borderId="0" xfId="0" applyFont="1" applyFill="1" applyAlignment="1">
      <alignment horizontal="left" vertical="center" indent="1"/>
    </xf>
    <xf numFmtId="0" fontId="45" fillId="45" borderId="0" xfId="0" applyFont="1" applyFill="1" applyAlignment="1">
      <alignment horizontal="left" indent="5"/>
    </xf>
    <xf numFmtId="0" fontId="118" fillId="43" borderId="0" xfId="0" applyFont="1" applyFill="1" applyAlignment="1">
      <alignment horizontal="left" vertical="center" indent="5"/>
    </xf>
    <xf numFmtId="0" fontId="118" fillId="45" borderId="0" xfId="0" applyFont="1" applyFill="1" applyAlignment="1">
      <alignment horizontal="left" vertical="center" indent="1"/>
    </xf>
    <xf numFmtId="0" fontId="118" fillId="45" borderId="0" xfId="0" applyFont="1" applyFill="1" applyAlignment="1">
      <alignment horizontal="left" vertical="top" indent="1"/>
    </xf>
    <xf numFmtId="0" fontId="119" fillId="49" borderId="0" xfId="0" applyFont="1" applyFill="1" applyAlignment="1">
      <alignment horizontal="center" vertical="center"/>
    </xf>
    <xf numFmtId="0" fontId="63" fillId="35" borderId="0" xfId="0" applyFont="1" applyFill="1" applyAlignment="1">
      <alignment horizontal="left"/>
    </xf>
    <xf numFmtId="0" fontId="64" fillId="35" borderId="0" xfId="0" applyFont="1" applyFill="1" applyAlignment="1">
      <alignment horizontal="left"/>
    </xf>
    <xf numFmtId="0" fontId="4" fillId="35" borderId="0" xfId="0" applyFont="1" applyFill="1" applyAlignment="1">
      <alignment horizontal="left" indent="2"/>
    </xf>
    <xf numFmtId="0" fontId="20" fillId="20" borderId="24" xfId="0" applyFont="1" applyFill="1" applyBorder="1" applyAlignment="1">
      <alignment horizontal="left" vertical="center" indent="2"/>
    </xf>
    <xf numFmtId="0" fontId="62" fillId="35" borderId="0" xfId="0" applyFont="1" applyFill="1" applyAlignment="1">
      <alignment horizontal="left"/>
    </xf>
    <xf numFmtId="0" fontId="17" fillId="66" borderId="4" xfId="0" applyFont="1" applyFill="1" applyBorder="1" applyAlignment="1">
      <alignment horizontal="center" vertical="center"/>
    </xf>
    <xf numFmtId="3" fontId="21" fillId="67" borderId="68" xfId="0" applyNumberFormat="1" applyFont="1" applyFill="1" applyBorder="1"/>
    <xf numFmtId="3" fontId="21" fillId="67" borderId="4" xfId="0" applyNumberFormat="1" applyFont="1" applyFill="1" applyBorder="1"/>
    <xf numFmtId="0" fontId="9" fillId="22" borderId="54" xfId="0" applyFont="1" applyFill="1" applyBorder="1" applyAlignment="1">
      <alignment horizontal="left" indent="1"/>
    </xf>
    <xf numFmtId="37" fontId="21" fillId="68" borderId="24" xfId="0" applyNumberFormat="1" applyFont="1" applyFill="1" applyBorder="1" applyAlignment="1">
      <alignment horizontal="center" vertical="center"/>
    </xf>
    <xf numFmtId="0" fontId="120" fillId="7" borderId="0" xfId="0" applyFont="1" applyFill="1" applyAlignment="1">
      <alignment horizontal="left" indent="2"/>
    </xf>
    <xf numFmtId="0" fontId="121" fillId="58" borderId="0" xfId="0" applyFont="1" applyFill="1"/>
    <xf numFmtId="0" fontId="100" fillId="58" borderId="128" xfId="0" applyFont="1" applyFill="1" applyBorder="1" applyAlignment="1">
      <alignment horizontal="left"/>
    </xf>
    <xf numFmtId="0" fontId="15" fillId="7" borderId="0" xfId="0" applyFont="1" applyFill="1" applyAlignment="1">
      <alignment horizontal="left" vertical="center" indent="9"/>
    </xf>
    <xf numFmtId="0" fontId="0" fillId="7" borderId="0" xfId="0" applyFill="1" applyAlignment="1">
      <alignment vertical="center"/>
    </xf>
    <xf numFmtId="0" fontId="0" fillId="73" borderId="0" xfId="0" applyFill="1" applyAlignment="1">
      <alignment vertical="center"/>
    </xf>
    <xf numFmtId="0" fontId="0" fillId="72" borderId="146" xfId="0" applyFill="1" applyBorder="1" applyAlignment="1">
      <alignment horizontal="left" indent="1"/>
    </xf>
    <xf numFmtId="0" fontId="0" fillId="72" borderId="146" xfId="0" applyFill="1" applyBorder="1" applyAlignment="1">
      <alignment horizontal="left" vertical="center" indent="1"/>
    </xf>
    <xf numFmtId="0" fontId="0" fillId="72" borderId="147" xfId="0" applyFill="1" applyBorder="1" applyAlignment="1">
      <alignment horizontal="left" indent="1"/>
    </xf>
    <xf numFmtId="0" fontId="105" fillId="73" borderId="148" xfId="0" applyFont="1" applyFill="1" applyBorder="1" applyAlignment="1">
      <alignment horizontal="left" vertical="center" indent="2"/>
    </xf>
    <xf numFmtId="0" fontId="0" fillId="73" borderId="149" xfId="0" applyFill="1" applyBorder="1" applyAlignment="1">
      <alignment vertical="center"/>
    </xf>
    <xf numFmtId="0" fontId="0" fillId="73" borderId="150" xfId="0" applyFill="1" applyBorder="1" applyAlignment="1">
      <alignment vertical="center"/>
    </xf>
    <xf numFmtId="0" fontId="105" fillId="73" borderId="151" xfId="0" applyFont="1" applyFill="1" applyBorder="1" applyAlignment="1">
      <alignment horizontal="left" vertical="center" indent="2"/>
    </xf>
    <xf numFmtId="0" fontId="0" fillId="73" borderId="152" xfId="0" applyFill="1" applyBorder="1" applyAlignment="1">
      <alignment vertical="center"/>
    </xf>
    <xf numFmtId="0" fontId="105" fillId="73" borderId="153" xfId="0" applyFont="1" applyFill="1" applyBorder="1" applyAlignment="1">
      <alignment horizontal="left" vertical="center" indent="2"/>
    </xf>
    <xf numFmtId="0" fontId="95" fillId="73" borderId="154" xfId="0" applyFont="1" applyFill="1" applyBorder="1" applyAlignment="1">
      <alignment vertical="center"/>
    </xf>
    <xf numFmtId="0" fontId="0" fillId="73" borderId="154" xfId="0" applyFill="1" applyBorder="1" applyAlignment="1">
      <alignment vertical="center"/>
    </xf>
    <xf numFmtId="0" fontId="0" fillId="73" borderId="155" xfId="0" applyFill="1" applyBorder="1" applyAlignment="1">
      <alignment vertical="center"/>
    </xf>
    <xf numFmtId="0" fontId="0" fillId="74" borderId="125" xfId="0" applyFill="1" applyBorder="1" applyAlignment="1">
      <alignment horizontal="left" indent="1"/>
    </xf>
    <xf numFmtId="0" fontId="0" fillId="74" borderId="126" xfId="0" applyFill="1" applyBorder="1" applyAlignment="1">
      <alignment horizontal="left" indent="1"/>
    </xf>
    <xf numFmtId="0" fontId="0" fillId="74" borderId="127" xfId="0" applyFill="1" applyBorder="1" applyAlignment="1">
      <alignment horizontal="left" indent="1"/>
    </xf>
    <xf numFmtId="0" fontId="9" fillId="74" borderId="128" xfId="0" applyFont="1" applyFill="1" applyBorder="1" applyAlignment="1">
      <alignment horizontal="left" vertical="center" indent="2"/>
    </xf>
    <xf numFmtId="0" fontId="0" fillId="74" borderId="0" xfId="0" applyFill="1" applyAlignment="1">
      <alignment horizontal="left" vertical="center" indent="1"/>
    </xf>
    <xf numFmtId="0" fontId="0" fillId="74" borderId="129" xfId="0" applyFill="1" applyBorder="1" applyAlignment="1">
      <alignment horizontal="left" vertical="center" indent="1"/>
    </xf>
    <xf numFmtId="0" fontId="9" fillId="74" borderId="128" xfId="0" applyFont="1" applyFill="1" applyBorder="1" applyAlignment="1">
      <alignment horizontal="left" vertical="center" indent="3"/>
    </xf>
    <xf numFmtId="0" fontId="9" fillId="74" borderId="130" xfId="0" applyFont="1" applyFill="1" applyBorder="1" applyAlignment="1">
      <alignment horizontal="left" vertical="center" indent="1"/>
    </xf>
    <xf numFmtId="0" fontId="0" fillId="74" borderId="131" xfId="0" applyFill="1" applyBorder="1" applyAlignment="1">
      <alignment horizontal="left" vertical="center" indent="1"/>
    </xf>
    <xf numFmtId="0" fontId="0" fillId="74" borderId="132" xfId="0" applyFill="1" applyBorder="1" applyAlignment="1">
      <alignment horizontal="left" vertical="center" indent="1"/>
    </xf>
    <xf numFmtId="0" fontId="0" fillId="75" borderId="1" xfId="0" applyFill="1" applyBorder="1" applyAlignment="1">
      <alignment vertical="center"/>
    </xf>
    <xf numFmtId="0" fontId="0" fillId="75" borderId="2" xfId="0" applyFill="1" applyBorder="1" applyAlignment="1">
      <alignment horizontal="center" vertical="center"/>
    </xf>
    <xf numFmtId="0" fontId="70" fillId="75" borderId="2" xfId="0" applyFont="1" applyFill="1" applyBorder="1" applyAlignment="1">
      <alignment horizontal="center" vertical="center"/>
    </xf>
    <xf numFmtId="0" fontId="0" fillId="75" borderId="3" xfId="0" applyFill="1" applyBorder="1" applyAlignment="1">
      <alignment horizontal="center"/>
    </xf>
    <xf numFmtId="0" fontId="108" fillId="35" borderId="0" xfId="0" applyFont="1" applyFill="1"/>
    <xf numFmtId="0" fontId="4" fillId="35" borderId="0" xfId="0" applyFont="1" applyFill="1" applyAlignment="1">
      <alignment horizontal="left" indent="1"/>
    </xf>
    <xf numFmtId="0" fontId="17" fillId="35" borderId="0" xfId="0" applyFont="1" applyFill="1" applyAlignment="1">
      <alignment horizontal="left" indent="1"/>
    </xf>
    <xf numFmtId="0" fontId="0" fillId="76" borderId="0" xfId="0" applyFill="1" applyAlignment="1">
      <alignment horizontal="left" indent="1"/>
    </xf>
    <xf numFmtId="3" fontId="9" fillId="2" borderId="69" xfId="0" applyNumberFormat="1" applyFont="1" applyFill="1" applyBorder="1" applyAlignment="1" applyProtection="1">
      <alignment horizontal="center" vertical="top"/>
      <protection locked="0"/>
    </xf>
    <xf numFmtId="3" fontId="0" fillId="2" borderId="69" xfId="0" applyNumberFormat="1" applyFill="1" applyBorder="1" applyAlignment="1" applyProtection="1">
      <alignment horizontal="center" vertical="top"/>
      <protection locked="0"/>
    </xf>
    <xf numFmtId="3" fontId="0" fillId="2" borderId="75" xfId="0" applyNumberFormat="1" applyFill="1" applyBorder="1" applyAlignment="1" applyProtection="1">
      <alignment horizontal="center" vertical="top"/>
      <protection locked="0"/>
    </xf>
    <xf numFmtId="0" fontId="22" fillId="13" borderId="4" xfId="0" applyFont="1" applyFill="1" applyBorder="1" applyAlignment="1">
      <alignment horizontal="center" vertical="top"/>
    </xf>
    <xf numFmtId="0" fontId="22" fillId="13" borderId="36" xfId="0" applyFont="1" applyFill="1" applyBorder="1" applyAlignment="1">
      <alignment horizontal="center" vertical="top"/>
    </xf>
    <xf numFmtId="0" fontId="108" fillId="0" borderId="0" xfId="0" applyFont="1"/>
    <xf numFmtId="0" fontId="92" fillId="35" borderId="0" xfId="0" applyFont="1" applyFill="1"/>
    <xf numFmtId="3" fontId="108" fillId="2" borderId="0" xfId="0" applyNumberFormat="1" applyFont="1" applyFill="1"/>
    <xf numFmtId="0" fontId="0" fillId="76" borderId="157" xfId="0" applyFill="1" applyBorder="1" applyAlignment="1">
      <alignment horizontal="left" indent="1"/>
    </xf>
    <xf numFmtId="0" fontId="0" fillId="76" borderId="158" xfId="0" applyFill="1" applyBorder="1" applyAlignment="1">
      <alignment horizontal="left" indent="1"/>
    </xf>
    <xf numFmtId="0" fontId="0" fillId="76" borderId="160" xfId="0" applyFill="1" applyBorder="1" applyAlignment="1">
      <alignment horizontal="left" indent="1"/>
    </xf>
    <xf numFmtId="0" fontId="0" fillId="76" borderId="162" xfId="0" applyFill="1" applyBorder="1" applyAlignment="1">
      <alignment horizontal="left" indent="1"/>
    </xf>
    <xf numFmtId="0" fontId="0" fillId="76" borderId="163" xfId="0" applyFill="1" applyBorder="1" applyAlignment="1">
      <alignment horizontal="left" indent="1"/>
    </xf>
    <xf numFmtId="0" fontId="123" fillId="76" borderId="156" xfId="0" applyFont="1" applyFill="1" applyBorder="1" applyAlignment="1">
      <alignment horizontal="left" vertical="center" indent="2"/>
    </xf>
    <xf numFmtId="0" fontId="123" fillId="76" borderId="159" xfId="0" applyFont="1" applyFill="1" applyBorder="1" applyAlignment="1">
      <alignment horizontal="left" vertical="center" indent="2"/>
    </xf>
    <xf numFmtId="0" fontId="123" fillId="76" borderId="161" xfId="0" applyFont="1" applyFill="1" applyBorder="1" applyAlignment="1">
      <alignment horizontal="left" vertical="center" indent="2"/>
    </xf>
    <xf numFmtId="0" fontId="105" fillId="72" borderId="145" xfId="0" applyFont="1" applyFill="1" applyBorder="1" applyAlignment="1">
      <alignment horizontal="left" vertical="center" indent="1"/>
    </xf>
    <xf numFmtId="0" fontId="126" fillId="0" borderId="0" xfId="0" applyFont="1" applyAlignment="1">
      <alignment horizontal="center"/>
    </xf>
    <xf numFmtId="3" fontId="126" fillId="0" borderId="0" xfId="0" applyNumberFormat="1" applyFont="1" applyAlignment="1">
      <alignment horizontal="center"/>
    </xf>
    <xf numFmtId="3" fontId="126" fillId="0" borderId="0" xfId="0" applyNumberFormat="1" applyFont="1"/>
    <xf numFmtId="3" fontId="87" fillId="0" borderId="0" xfId="0" applyNumberFormat="1" applyFont="1"/>
    <xf numFmtId="0" fontId="126" fillId="0" borderId="0" xfId="0" applyFont="1"/>
    <xf numFmtId="3" fontId="127" fillId="0" borderId="0" xfId="0" applyNumberFormat="1" applyFont="1"/>
    <xf numFmtId="168" fontId="87" fillId="0" borderId="0" xfId="1" applyFont="1" applyBorder="1" applyProtection="1"/>
    <xf numFmtId="168" fontId="126" fillId="0" borderId="0" xfId="0" applyNumberFormat="1" applyFont="1"/>
    <xf numFmtId="3" fontId="0" fillId="48" borderId="0" xfId="0" applyNumberFormat="1" applyFill="1"/>
    <xf numFmtId="0" fontId="122" fillId="0" borderId="0" xfId="0" applyFont="1" applyAlignment="1">
      <alignment horizontal="right"/>
    </xf>
    <xf numFmtId="0" fontId="122" fillId="0" borderId="0" xfId="0" applyFont="1" applyAlignment="1">
      <alignment horizontal="center"/>
    </xf>
    <xf numFmtId="170" fontId="122" fillId="0" borderId="0" xfId="0" applyNumberFormat="1" applyFont="1" applyAlignment="1">
      <alignment horizontal="center"/>
    </xf>
    <xf numFmtId="0" fontId="87" fillId="0" borderId="0" xfId="0" applyFont="1" applyAlignment="1">
      <alignment horizontal="center"/>
    </xf>
    <xf numFmtId="0" fontId="87" fillId="0" borderId="0" xfId="0" applyFont="1" applyAlignment="1">
      <alignment horizontal="right"/>
    </xf>
    <xf numFmtId="170" fontId="127" fillId="0" borderId="0" xfId="0" applyNumberFormat="1" applyFont="1" applyAlignment="1">
      <alignment horizontal="center"/>
    </xf>
    <xf numFmtId="0" fontId="127" fillId="0" borderId="0" xfId="0" applyFont="1" applyAlignment="1">
      <alignment horizontal="left" indent="10"/>
    </xf>
    <xf numFmtId="1" fontId="128" fillId="0" borderId="0" xfId="0" applyNumberFormat="1" applyFont="1" applyAlignment="1">
      <alignment horizontal="right"/>
    </xf>
    <xf numFmtId="0" fontId="129" fillId="0" borderId="0" xfId="0" applyFont="1"/>
    <xf numFmtId="3" fontId="91" fillId="0" borderId="0" xfId="0" applyNumberFormat="1" applyFont="1"/>
    <xf numFmtId="3" fontId="91" fillId="77" borderId="0" xfId="0" applyNumberFormat="1" applyFont="1" applyFill="1" applyAlignment="1">
      <alignment horizontal="right"/>
    </xf>
    <xf numFmtId="3" fontId="130" fillId="0" borderId="0" xfId="0" applyNumberFormat="1" applyFont="1" applyAlignment="1">
      <alignment horizontal="left"/>
    </xf>
    <xf numFmtId="0" fontId="87" fillId="0" borderId="0" xfId="0" applyFont="1" applyAlignment="1">
      <alignment horizontal="left" indent="10"/>
    </xf>
    <xf numFmtId="0" fontId="87" fillId="77" borderId="0" xfId="0" applyFont="1" applyFill="1" applyAlignment="1">
      <alignment horizontal="right"/>
    </xf>
    <xf numFmtId="1" fontId="127" fillId="0" borderId="0" xfId="0" applyNumberFormat="1" applyFont="1"/>
    <xf numFmtId="1" fontId="127" fillId="77" borderId="0" xfId="0" applyNumberFormat="1" applyFont="1" applyFill="1"/>
    <xf numFmtId="170" fontId="127" fillId="77" borderId="0" xfId="0" applyNumberFormat="1" applyFont="1" applyFill="1"/>
    <xf numFmtId="0" fontId="81" fillId="49" borderId="0" xfId="0" applyFont="1" applyFill="1" applyAlignment="1">
      <alignment horizontal="left" indent="7"/>
    </xf>
    <xf numFmtId="0" fontId="0" fillId="50" borderId="43" xfId="0" applyFill="1" applyBorder="1"/>
    <xf numFmtId="0" fontId="0" fillId="50" borderId="0" xfId="0" applyFill="1"/>
    <xf numFmtId="0" fontId="0" fillId="50" borderId="44" xfId="0" applyFill="1" applyBorder="1"/>
    <xf numFmtId="3" fontId="30" fillId="50" borderId="43" xfId="0" applyNumberFormat="1" applyFont="1" applyFill="1" applyBorder="1" applyAlignment="1">
      <alignment horizontal="left"/>
    </xf>
    <xf numFmtId="1" fontId="115" fillId="50" borderId="0" xfId="0" applyNumberFormat="1" applyFont="1" applyFill="1" applyAlignment="1">
      <alignment horizontal="center" vertical="center"/>
    </xf>
    <xf numFmtId="1" fontId="115" fillId="50" borderId="44" xfId="0" applyNumberFormat="1" applyFont="1" applyFill="1" applyBorder="1" applyAlignment="1">
      <alignment horizontal="center" vertical="center"/>
    </xf>
    <xf numFmtId="0" fontId="31" fillId="50" borderId="43" xfId="0" applyFont="1" applyFill="1" applyBorder="1"/>
    <xf numFmtId="3" fontId="32" fillId="50" borderId="0" xfId="0" applyNumberFormat="1" applyFont="1" applyFill="1" applyAlignment="1">
      <alignment horizontal="left"/>
    </xf>
    <xf numFmtId="3" fontId="33" fillId="50" borderId="4" xfId="0" applyNumberFormat="1" applyFont="1" applyFill="1" applyBorder="1" applyAlignment="1">
      <alignment horizontal="center" vertical="center"/>
    </xf>
    <xf numFmtId="0" fontId="31" fillId="50" borderId="0" xfId="0" applyFont="1" applyFill="1"/>
    <xf numFmtId="0" fontId="31" fillId="50" borderId="47" xfId="0" applyFont="1" applyFill="1" applyBorder="1"/>
    <xf numFmtId="0" fontId="31" fillId="50" borderId="48" xfId="0" applyFont="1" applyFill="1" applyBorder="1"/>
    <xf numFmtId="164" fontId="6" fillId="2" borderId="6" xfId="0" applyNumberFormat="1" applyFont="1" applyFill="1" applyBorder="1" applyAlignment="1" applyProtection="1">
      <alignment horizontal="left" wrapText="1" indent="1"/>
      <protection locked="0"/>
    </xf>
    <xf numFmtId="164" fontId="6" fillId="2" borderId="7" xfId="0" applyNumberFormat="1" applyFont="1" applyFill="1" applyBorder="1" applyAlignment="1" applyProtection="1">
      <alignment horizontal="left" wrapText="1" indent="1"/>
      <protection locked="0"/>
    </xf>
    <xf numFmtId="0" fontId="6" fillId="2" borderId="73" xfId="0" applyFont="1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9" fillId="2" borderId="16" xfId="0" applyFont="1" applyFill="1" applyBorder="1" applyAlignment="1" applyProtection="1">
      <alignment horizontal="left" vertical="top" wrapText="1" indent="1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164" fontId="6" fillId="2" borderId="5" xfId="0" applyNumberFormat="1" applyFont="1" applyFill="1" applyBorder="1" applyAlignment="1" applyProtection="1">
      <alignment horizontal="left" wrapText="1" indent="1"/>
      <protection locked="0"/>
    </xf>
    <xf numFmtId="0" fontId="14" fillId="8" borderId="0" xfId="0" applyFont="1" applyFill="1" applyAlignment="1">
      <alignment horizontal="center" vertical="center"/>
    </xf>
    <xf numFmtId="0" fontId="27" fillId="13" borderId="37" xfId="0" applyFont="1" applyFill="1" applyBorder="1" applyAlignment="1">
      <alignment horizontal="center" vertical="center" wrapText="1"/>
    </xf>
    <xf numFmtId="0" fontId="34" fillId="50" borderId="45" xfId="0" applyFont="1" applyFill="1" applyBorder="1" applyAlignment="1">
      <alignment horizontal="center" vertical="top" wrapText="1"/>
    </xf>
    <xf numFmtId="0" fontId="34" fillId="50" borderId="46" xfId="0" applyFont="1" applyFill="1" applyBorder="1" applyAlignment="1">
      <alignment horizontal="center" vertical="top" wrapText="1"/>
    </xf>
    <xf numFmtId="165" fontId="16" fillId="9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2" fillId="21" borderId="1" xfId="0" applyFont="1" applyFill="1" applyBorder="1" applyAlignment="1">
      <alignment horizontal="center" vertical="center"/>
    </xf>
    <xf numFmtId="0" fontId="22" fillId="21" borderId="24" xfId="0" applyFont="1" applyFill="1" applyBorder="1" applyAlignment="1">
      <alignment horizontal="center" vertical="center"/>
    </xf>
    <xf numFmtId="0" fontId="113" fillId="63" borderId="1" xfId="0" applyFont="1" applyFill="1" applyBorder="1" applyAlignment="1">
      <alignment horizontal="center" vertical="center"/>
    </xf>
    <xf numFmtId="165" fontId="17" fillId="69" borderId="4" xfId="0" applyNumberFormat="1" applyFont="1" applyFill="1" applyBorder="1" applyAlignment="1">
      <alignment horizontal="center" vertical="center"/>
    </xf>
    <xf numFmtId="0" fontId="20" fillId="20" borderId="71" xfId="0" applyFont="1" applyFill="1" applyBorder="1" applyAlignment="1">
      <alignment horizontal="left"/>
    </xf>
    <xf numFmtId="0" fontId="116" fillId="32" borderId="1" xfId="0" applyFont="1" applyFill="1" applyBorder="1" applyAlignment="1">
      <alignment vertical="center"/>
    </xf>
    <xf numFmtId="0" fontId="117" fillId="0" borderId="2" xfId="0" applyFont="1" applyBorder="1" applyAlignment="1">
      <alignment vertical="center"/>
    </xf>
    <xf numFmtId="0" fontId="117" fillId="0" borderId="3" xfId="0" applyFont="1" applyBorder="1" applyAlignment="1">
      <alignment vertical="center"/>
    </xf>
    <xf numFmtId="0" fontId="22" fillId="19" borderId="4" xfId="0" applyFont="1" applyFill="1" applyBorder="1" applyAlignment="1">
      <alignment horizontal="center" vertical="center"/>
    </xf>
    <xf numFmtId="0" fontId="60" fillId="31" borderId="24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center" vertical="center"/>
    </xf>
    <xf numFmtId="165" fontId="4" fillId="60" borderId="1" xfId="0" applyNumberFormat="1" applyFont="1" applyFill="1" applyBorder="1" applyAlignment="1">
      <alignment horizontal="center" vertical="center"/>
    </xf>
    <xf numFmtId="165" fontId="4" fillId="71" borderId="4" xfId="0" applyNumberFormat="1" applyFont="1" applyFill="1" applyBorder="1" applyAlignment="1">
      <alignment horizontal="center" vertical="center"/>
    </xf>
    <xf numFmtId="0" fontId="125" fillId="0" borderId="4" xfId="0" applyFont="1" applyBorder="1" applyAlignment="1">
      <alignment horizontal="center"/>
    </xf>
    <xf numFmtId="0" fontId="4" fillId="44" borderId="24" xfId="0" applyFont="1" applyFill="1" applyBorder="1" applyAlignment="1">
      <alignment horizontal="center" vertical="center"/>
    </xf>
    <xf numFmtId="0" fontId="69" fillId="54" borderId="24" xfId="0" applyFont="1" applyFill="1" applyBorder="1" applyAlignment="1">
      <alignment horizontal="center" vertical="center"/>
    </xf>
    <xf numFmtId="165" fontId="17" fillId="55" borderId="24" xfId="0" applyNumberFormat="1" applyFont="1" applyFill="1" applyBorder="1" applyAlignment="1">
      <alignment horizontal="center" vertical="center"/>
    </xf>
    <xf numFmtId="0" fontId="4" fillId="44" borderId="1" xfId="0" applyFont="1" applyFill="1" applyBorder="1" applyAlignment="1">
      <alignment horizontal="center" vertical="center"/>
    </xf>
    <xf numFmtId="0" fontId="2" fillId="32" borderId="24" xfId="0" applyFont="1" applyFill="1" applyBorder="1" applyAlignment="1">
      <alignment horizontal="center" vertical="center"/>
    </xf>
    <xf numFmtId="165" fontId="77" fillId="14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114" fillId="64" borderId="2" xfId="0" applyFont="1" applyFill="1" applyBorder="1" applyAlignment="1"/>
    <xf numFmtId="0" fontId="114" fillId="64" borderId="3" xfId="0" applyFont="1" applyFill="1" applyBorder="1" applyAlignment="1"/>
    <xf numFmtId="0" fontId="0" fillId="70" borderId="4" xfId="0" applyFill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2">
    <cellStyle name="Normal" xfId="0" builtinId="0"/>
    <cellStyle name="Percentatg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E6F1FE"/>
      <rgbColor rgb="FF0000FF"/>
      <rgbColor rgb="FFFEE073"/>
      <rgbColor rgb="FFFBF3F3"/>
      <rgbColor rgb="FFCAE4FE"/>
      <rgbColor rgb="FFFDFDE4"/>
      <rgbColor rgb="FFECFBFA"/>
      <rgbColor rgb="FF04156C"/>
      <rgbColor rgb="FFDADCF2"/>
      <rgbColor rgb="FFF8F8F8"/>
      <rgbColor rgb="FFEED7F9"/>
      <rgbColor rgb="FFB4BAC3"/>
      <rgbColor rgb="FF7F7F7F"/>
      <rgbColor rgb="FF6B9FD4"/>
      <rgbColor rgb="FF595959"/>
      <rgbColor rgb="FFFFFFCC"/>
      <rgbColor rgb="FFCCFFFF"/>
      <rgbColor rgb="FFF5FCFD"/>
      <rgbColor rgb="FFFC853E"/>
      <rgbColor rgb="FF2A6099"/>
      <rgbColor rgb="FFDFD9FB"/>
      <rgbColor rgb="FFF9FFFF"/>
      <rgbColor rgb="FFF5F5F5"/>
      <rgbColor rgb="FFF8F198"/>
      <rgbColor rgb="FFDDECF5"/>
      <rgbColor rgb="FFF8F9F9"/>
      <rgbColor rgb="FFFFFFD7"/>
      <rgbColor rgb="FFF7E6EE"/>
      <rgbColor rgb="FFF8FDFD"/>
      <rgbColor rgb="FF00CCFF"/>
      <rgbColor rgb="FFD2F9FD"/>
      <rgbColor rgb="FFDAF3FE"/>
      <rgbColor rgb="FFFFFFA6"/>
      <rgbColor rgb="FF9AD0FF"/>
      <rgbColor rgb="FFFFA7A5"/>
      <rgbColor rgb="FFB4C7DC"/>
      <rgbColor rgb="FFF8C796"/>
      <rgbColor rgb="FF3468B0"/>
      <rgbColor rgb="FF9DC3E6"/>
      <rgbColor rgb="FFFFFFA7"/>
      <rgbColor rgb="FFFFCC00"/>
      <rgbColor rgb="FFFFAA95"/>
      <rgbColor rgb="FFFFD8CE"/>
      <rgbColor rgb="FF636363"/>
      <rgbColor rgb="FF98767E"/>
      <rgbColor rgb="FFF2FBFD"/>
      <rgbColor rgb="FF5B83BB"/>
      <rgbColor rgb="FFF0FEFF"/>
      <rgbColor rgb="FF555555"/>
      <rgbColor rgb="FFFFECED"/>
      <rgbColor rgb="FFFFD7D7"/>
      <rgbColor rgb="FF25516F"/>
      <rgbColor rgb="FF2C333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FF928F"/>
      <color rgb="FFFFFFD1"/>
      <color rgb="FFDAFEFE"/>
      <color rgb="FFECFBFE"/>
      <color rgb="FFF8F8F8"/>
      <color rgb="FFEBF8FF"/>
      <color rgb="FFE8F2FE"/>
      <color rgb="FFEBFFFD"/>
      <color rgb="FFDBE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0"/>
  <c:style val="2"/>
  <c:chart>
    <c:title>
      <c:tx>
        <c:rich>
          <a:bodyPr rot="0"/>
          <a:lstStyle/>
          <a:p>
            <a:pPr>
              <a:defRPr lang="es-ES" sz="1600" b="1" strike="noStrike" spc="92">
                <a:solidFill>
                  <a:srgbClr val="F2F2F2"/>
                </a:solidFill>
                <a:latin typeface="Calibri"/>
              </a:defRPr>
            </a:pPr>
            <a:r>
              <a:rPr lang="es-ES" sz="1200" b="1" strike="noStrike" spc="92">
                <a:solidFill>
                  <a:srgbClr val="F2F2F2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EVOLUCIÓ DELS</a:t>
            </a:r>
            <a:r>
              <a:rPr lang="es-ES" sz="1200" b="1" strike="noStrike" spc="92" baseline="0">
                <a:solidFill>
                  <a:srgbClr val="F2F2F2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COSTOS </a:t>
            </a:r>
            <a:r>
              <a:rPr lang="es-ES" sz="1200" b="1" strike="noStrike" spc="92">
                <a:solidFill>
                  <a:srgbClr val="F2F2F2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PRINCIPALS</a:t>
            </a:r>
            <a:r>
              <a:rPr lang="es-ES" sz="1600" b="1" strike="noStrike" spc="92">
                <a:solidFill>
                  <a:srgbClr val="F2F2F2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
</a:t>
            </a:r>
            <a:r>
              <a:rPr lang="es-ES" sz="1000" b="1" strike="noStrike" spc="92">
                <a:solidFill>
                  <a:srgbClr val="F2F2F2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(% SOBRE INGRESSOS)</a:t>
            </a:r>
          </a:p>
        </c:rich>
      </c:tx>
      <c:layout>
        <c:manualLayout>
          <c:xMode val="edge"/>
          <c:yMode val="edge"/>
          <c:x val="0.15232888442136219"/>
          <c:y val="1.9974583522069555E-2"/>
        </c:manualLayout>
      </c:layout>
      <c:overlay val="0"/>
      <c:spPr>
        <a:noFill/>
        <a:ln w="0">
          <a:noFill/>
        </a:ln>
      </c:spPr>
    </c:title>
    <c:autoTitleDeleted val="0"/>
    <c:view3D>
      <c:rotX val="0"/>
      <c:rotY val="30"/>
      <c:rAngAx val="1"/>
    </c:view3D>
    <c:floor>
      <c:thickness val="0"/>
      <c:spPr>
        <a:noFill/>
        <a:ln w="6480">
          <a:noFill/>
        </a:ln>
      </c:spPr>
    </c:floor>
    <c:sideWall>
      <c:thickness val="0"/>
      <c:spPr>
        <a:noFill/>
        <a:ln w="6480">
          <a:noFill/>
        </a:ln>
      </c:spPr>
    </c:sideWall>
    <c:backWall>
      <c:thickness val="0"/>
      <c:spPr>
        <a:noFill/>
        <a:ln w="6480">
          <a:noFill/>
        </a:ln>
      </c:spPr>
    </c:backWall>
    <c:plotArea>
      <c:layout>
        <c:manualLayout>
          <c:layoutTarget val="inner"/>
          <c:xMode val="edge"/>
          <c:yMode val="edge"/>
          <c:x val="8.85675857431069E-2"/>
          <c:y val="0.1841968015501535"/>
          <c:w val="0.88466711499663697"/>
          <c:h val="0.5747914464744073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'Cte. Ing. i Desp.'!$D$114</c:f>
              <c:strCache>
                <c:ptCount val="1"/>
                <c:pt idx="0">
                  <c:v>COMPRES</c:v>
                </c:pt>
              </c:strCache>
            </c:strRef>
          </c:tx>
          <c:spPr>
            <a:gradFill>
              <a:gsLst>
                <a:gs pos="0">
                  <a:srgbClr val="71A6DA"/>
                </a:gs>
                <a:gs pos="100000">
                  <a:srgbClr val="549ADA"/>
                </a:gs>
              </a:gsLst>
              <a:lin ang="5400000"/>
            </a:gra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71A6DA"/>
                  </a:gs>
                  <a:gs pos="100000">
                    <a:srgbClr val="549ADA"/>
                  </a:gs>
                </a:gsLst>
                <a:lin ang="5400000"/>
              </a:gra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6D3C-4134-94C4-C388D90EA12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D3C-4134-94C4-C388D90EA12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D3C-4134-94C4-C388D90EA126}"/>
              </c:ext>
            </c:extLst>
          </c:dPt>
          <c:dLbls>
            <c:dLbl>
              <c:idx val="0"/>
              <c:layout>
                <c:manualLayout>
                  <c:x val="0.105555555555556"/>
                  <c:y val="-9.2592592592592605E-3"/>
                </c:manualLayout>
              </c:layout>
              <c:spPr/>
              <c:txPr>
                <a:bodyPr wrap="square"/>
                <a:lstStyle/>
                <a:p>
                  <a:pPr>
                    <a:defRPr sz="1000" b="1" strike="noStrike" spc="-1">
                      <a:solidFill>
                        <a:srgbClr val="D9D9D9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3C-4134-94C4-C388D90EA126}"/>
                </c:ext>
              </c:extLst>
            </c:dLbl>
            <c:dLbl>
              <c:idx val="1"/>
              <c:layout>
                <c:manualLayout>
                  <c:x val="0.108333333333333"/>
                  <c:y val="-8.4875562720133296E-17"/>
                </c:manualLayout>
              </c:layout>
              <c:spPr/>
              <c:txPr>
                <a:bodyPr wrap="square"/>
                <a:lstStyle/>
                <a:p>
                  <a:pPr>
                    <a:defRPr sz="1000" b="1" strike="noStrike" spc="-1">
                      <a:solidFill>
                        <a:srgbClr val="D9D9D9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D3C-4134-94C4-C388D90EA126}"/>
                </c:ext>
              </c:extLst>
            </c:dLbl>
            <c:dLbl>
              <c:idx val="2"/>
              <c:layout>
                <c:manualLayout>
                  <c:x val="0.113888888888889"/>
                  <c:y val="8.4875562720133296E-17"/>
                </c:manualLayout>
              </c:layout>
              <c:spPr/>
              <c:txPr>
                <a:bodyPr wrap="square"/>
                <a:lstStyle/>
                <a:p>
                  <a:pPr>
                    <a:defRPr sz="1000" b="1" strike="noStrike" spc="-1">
                      <a:solidFill>
                        <a:srgbClr val="D9D9D9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D3C-4134-94C4-C388D90EA1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1" strike="noStrike" spc="-1">
                    <a:solidFill>
                      <a:srgbClr val="D9D9D9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'Cte. Ing. i Desp.'!$E$113:$G$113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'Cte. Ing. i Desp.'!$E$114:$G$114</c:f>
              <c:numCache>
                <c:formatCode>0\ 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3C-4134-94C4-C388D90EA126}"/>
            </c:ext>
          </c:extLst>
        </c:ser>
        <c:ser>
          <c:idx val="1"/>
          <c:order val="1"/>
          <c:tx>
            <c:strRef>
              <c:f>'Cte. Ing. i Desp.'!$D$115</c:f>
              <c:strCache>
                <c:ptCount val="1"/>
                <c:pt idx="0">
                  <c:v>SOUS I SALARIS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6D3C-4134-94C4-C388D90EA12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D3C-4134-94C4-C388D90EA12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6D3C-4134-94C4-C388D90EA126}"/>
              </c:ext>
            </c:extLst>
          </c:dPt>
          <c:dLbls>
            <c:dLbl>
              <c:idx val="0"/>
              <c:layout>
                <c:manualLayout>
                  <c:x val="5.4373522458628408E-3"/>
                  <c:y val="-7.3239293514353269E-17"/>
                </c:manualLayout>
              </c:layout>
              <c:spPr/>
              <c:txPr>
                <a:bodyPr wrap="square"/>
                <a:lstStyle/>
                <a:p>
                  <a:pPr>
                    <a:defRPr sz="1100" b="1" strike="noStrike" spc="-1">
                      <a:solidFill>
                        <a:srgbClr val="D9D9D9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D3C-4134-94C4-C388D90EA126}"/>
                </c:ext>
              </c:extLst>
            </c:dLbl>
            <c:dLbl>
              <c:idx val="1"/>
              <c:layout>
                <c:manualLayout>
                  <c:x val="1.3356973995271868E-2"/>
                  <c:y val="-1.6614449645175902E-2"/>
                </c:manualLayout>
              </c:layout>
              <c:spPr/>
              <c:txPr>
                <a:bodyPr wrap="square"/>
                <a:lstStyle/>
                <a:p>
                  <a:pPr>
                    <a:defRPr sz="1100" b="1" strike="noStrike" spc="-1">
                      <a:solidFill>
                        <a:srgbClr val="D9D9D9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D3C-4134-94C4-C388D90EA126}"/>
                </c:ext>
              </c:extLst>
            </c:dLbl>
            <c:dLbl>
              <c:idx val="2"/>
              <c:layout>
                <c:manualLayout>
                  <c:x val="6.2647754137114108E-3"/>
                  <c:y val="-1.6614449645175902E-2"/>
                </c:manualLayout>
              </c:layout>
              <c:spPr/>
              <c:txPr>
                <a:bodyPr wrap="square"/>
                <a:lstStyle/>
                <a:p>
                  <a:pPr>
                    <a:defRPr sz="1100" b="1" strike="noStrike" spc="-1">
                      <a:solidFill>
                        <a:srgbClr val="D9D9D9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D3C-4134-94C4-C388D90EA1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100" b="1" strike="noStrike" spc="-1">
                    <a:solidFill>
                      <a:srgbClr val="D9D9D9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'Cte. Ing. i Desp.'!$E$113:$G$113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'Cte. Ing. i Desp.'!$E$115:$G$115</c:f>
              <c:numCache>
                <c:formatCode>0\ 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3C-4134-94C4-C388D90EA126}"/>
            </c:ext>
          </c:extLst>
        </c:ser>
        <c:ser>
          <c:idx val="2"/>
          <c:order val="2"/>
          <c:tx>
            <c:strRef>
              <c:f>'Cte. Ing. i Desp.'!$D$116</c:f>
              <c:strCache>
                <c:ptCount val="1"/>
                <c:pt idx="0">
                  <c:v>DESPESA DE LLOGUER</c:v>
                </c:pt>
              </c:strCache>
            </c:strRef>
          </c:tx>
          <c:spPr>
            <a:gradFill>
              <a:gsLst>
                <a:gs pos="0">
                  <a:srgbClr val="AEAEAE"/>
                </a:gs>
                <a:gs pos="100000">
                  <a:srgbClr val="A4A4A4"/>
                </a:gs>
              </a:gsLst>
              <a:lin ang="5400000"/>
            </a:gradFill>
            <a:ln w="0"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6D3C-4134-94C4-C388D90EA12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6D3C-4134-94C4-C388D90EA12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6D3C-4134-94C4-C388D90EA126}"/>
              </c:ext>
            </c:extLst>
          </c:dPt>
          <c:dLbls>
            <c:dLbl>
              <c:idx val="0"/>
              <c:layout>
                <c:manualLayout>
                  <c:x val="8.2152230971128601E-3"/>
                  <c:y val="0"/>
                </c:manualLayout>
              </c:layout>
              <c:spPr/>
              <c:txPr>
                <a:bodyPr wrap="square"/>
                <a:lstStyle/>
                <a:p>
                  <a:pPr>
                    <a:defRPr sz="1000" b="1" strike="noStrike" spc="-1">
                      <a:solidFill>
                        <a:srgbClr val="D9D9D9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D3C-4134-94C4-C388D90EA126}"/>
                </c:ext>
              </c:extLst>
            </c:dLbl>
            <c:dLbl>
              <c:idx val="1"/>
              <c:layout>
                <c:manualLayout>
                  <c:x val="4.7281323877068557E-3"/>
                  <c:y val="-1.2619532940762028E-2"/>
                </c:manualLayout>
              </c:layout>
              <c:spPr/>
              <c:txPr>
                <a:bodyPr wrap="square"/>
                <a:lstStyle/>
                <a:p>
                  <a:pPr>
                    <a:defRPr sz="1000" b="1" strike="noStrike" spc="-1">
                      <a:solidFill>
                        <a:srgbClr val="D9D9D9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D3C-4134-94C4-C388D90EA126}"/>
                </c:ext>
              </c:extLst>
            </c:dLbl>
            <c:dLbl>
              <c:idx val="2"/>
              <c:layout>
                <c:manualLayout>
                  <c:x val="1.9502615364567924E-3"/>
                  <c:y val="3.9949167044139111E-3"/>
                </c:manualLayout>
              </c:layout>
              <c:spPr/>
              <c:txPr>
                <a:bodyPr wrap="square"/>
                <a:lstStyle/>
                <a:p>
                  <a:pPr>
                    <a:defRPr sz="1000" b="1" strike="noStrike" spc="-1">
                      <a:solidFill>
                        <a:srgbClr val="D9D9D9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D3C-4134-94C4-C388D90EA1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1" strike="noStrike" spc="-1">
                    <a:solidFill>
                      <a:srgbClr val="D9D9D9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'Cte. Ing. i Desp.'!$E$113:$G$113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'Cte. Ing. i Desp.'!$E$116:$G$116</c:f>
              <c:numCache>
                <c:formatCode>0\ 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6D3C-4134-94C4-C388D90EA126}"/>
            </c:ext>
          </c:extLst>
        </c:ser>
        <c:ser>
          <c:idx val="3"/>
          <c:order val="3"/>
          <c:tx>
            <c:strRef>
              <c:f>'Cte. Ing. i Desp.'!$D$117</c:f>
              <c:strCache>
                <c:ptCount val="1"/>
                <c:pt idx="0">
                  <c:v>SUBMINISTRAMENTS</c:v>
                </c:pt>
              </c:strCache>
            </c:strRef>
          </c:tx>
          <c:spPr>
            <a:gradFill>
              <a:gsLst>
                <a:gs pos="0">
                  <a:srgbClr val="FFC54B"/>
                </a:gs>
                <a:gs pos="100000">
                  <a:srgbClr val="FFBF00"/>
                </a:gs>
              </a:gsLst>
              <a:lin ang="5400000"/>
            </a:gradFill>
            <a:ln w="0"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6D3C-4134-94C4-C388D90EA12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6D3C-4134-94C4-C388D90EA12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A-6D3C-4134-94C4-C388D90EA126}"/>
              </c:ext>
            </c:extLst>
          </c:dPt>
          <c:dLbls>
            <c:dLbl>
              <c:idx val="0"/>
              <c:layout>
                <c:manualLayout>
                  <c:x val="0.102777777777778"/>
                  <c:y val="0"/>
                </c:manualLayout>
              </c:layout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D9D9D9"/>
                      </a:solidFill>
                      <a:latin typeface="Calibri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D3C-4134-94C4-C388D90EA126}"/>
                </c:ext>
              </c:extLst>
            </c:dLbl>
            <c:dLbl>
              <c:idx val="1"/>
              <c:layout>
                <c:manualLayout>
                  <c:x val="0.105555555555556"/>
                  <c:y val="0"/>
                </c:manualLayout>
              </c:layout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D9D9D9"/>
                      </a:solidFill>
                      <a:latin typeface="Calibri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D3C-4134-94C4-C388D90EA126}"/>
                </c:ext>
              </c:extLst>
            </c:dLbl>
            <c:dLbl>
              <c:idx val="2"/>
              <c:layout>
                <c:manualLayout>
                  <c:x val="0.108333333333333"/>
                  <c:y val="0"/>
                </c:manualLayout>
              </c:layout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D9D9D9"/>
                      </a:solidFill>
                      <a:latin typeface="Calibri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6D3C-4134-94C4-C388D90EA1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D9D9D9"/>
                    </a:solidFill>
                    <a:latin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'Cte. Ing. i Desp.'!$E$113:$G$113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'Cte. Ing. i Desp.'!$E$117:$G$117</c:f>
              <c:numCache>
                <c:formatCode>0\ 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6D3C-4134-94C4-C388D90EA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5977932"/>
        <c:axId val="70290203"/>
        <c:axId val="0"/>
      </c:bar3DChart>
      <c:catAx>
        <c:axId val="659779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1700" b="1" strike="noStrike" spc="-1">
                <a:solidFill>
                  <a:srgbClr val="D9D9D9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70290203"/>
        <c:crosses val="autoZero"/>
        <c:auto val="1"/>
        <c:lblAlgn val="ctr"/>
        <c:lblOffset val="100"/>
        <c:noMultiLvlLbl val="0"/>
      </c:catAx>
      <c:valAx>
        <c:axId val="70290203"/>
        <c:scaling>
          <c:orientation val="minMax"/>
        </c:scaling>
        <c:delete val="0"/>
        <c:axPos val="l"/>
        <c:majorGridlines>
          <c:spPr>
            <a:ln w="9360">
              <a:solidFill>
                <a:srgbClr val="808080"/>
              </a:solidFill>
              <a:round/>
            </a:ln>
          </c:spPr>
        </c:majorGridlines>
        <c:numFmt formatCode="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D9D9D9"/>
                </a:solidFill>
                <a:latin typeface="Calibri"/>
              </a:defRPr>
            </a:pPr>
            <a:endParaRPr lang="en-US"/>
          </a:p>
        </c:txPr>
        <c:crossAx val="659779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5065244504011518E-4"/>
          <c:y val="0.89480723740500279"/>
          <c:w val="0.99432128700743105"/>
          <c:h val="7.7228418784900901E-2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sz="1000" b="1" strike="noStrike" spc="-1">
              <a:solidFill>
                <a:srgbClr val="D9D9D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gradFill>
      <a:gsLst>
        <a:gs pos="0">
          <a:srgbClr val="595959"/>
        </a:gs>
        <a:gs pos="100000">
          <a:srgbClr val="262626"/>
        </a:gs>
      </a:gsLst>
      <a:path path="circle">
        <a:fillToRect l="50000" t="50000" r="50000" b="50000"/>
      </a:path>
    </a:gradFill>
    <a:ln cap="rnd"/>
    <a:effectLst>
      <a:glow rad="25400">
        <a:schemeClr val="bg1">
          <a:lumMod val="75000"/>
          <a:alpha val="40000"/>
        </a:schemeClr>
      </a:glow>
      <a:softEdge rad="38100"/>
    </a:effec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lang="es-ES" sz="1500" b="1" strike="noStrike" spc="92">
                <a:solidFill>
                  <a:srgbClr val="F2F2F2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500" b="1" strike="noStrike" spc="92">
                <a:solidFill>
                  <a:srgbClr val="F2F2F2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DESGLOSAMENT VENDES EN %</a:t>
            </a:r>
          </a:p>
        </c:rich>
      </c:tx>
      <c:layout>
        <c:manualLayout>
          <c:xMode val="edge"/>
          <c:yMode val="edge"/>
          <c:x val="0.18662054743157103"/>
          <c:y val="4.0083212554350538E-2"/>
        </c:manualLayout>
      </c:layout>
      <c:overlay val="0"/>
      <c:spPr>
        <a:noFill/>
        <a:ln w="0">
          <a:noFill/>
        </a:ln>
      </c:spPr>
    </c:title>
    <c:autoTitleDeleted val="0"/>
    <c:view3D>
      <c:rotX val="0"/>
      <c:rotY val="30"/>
      <c:rAngAx val="1"/>
    </c:view3D>
    <c:floor>
      <c:thickness val="0"/>
      <c:spPr>
        <a:noFill/>
        <a:ln w="6480">
          <a:noFill/>
        </a:ln>
      </c:spPr>
    </c:floor>
    <c:sideWall>
      <c:thickness val="0"/>
      <c:spPr>
        <a:noFill/>
        <a:ln w="6480">
          <a:noFill/>
        </a:ln>
      </c:spPr>
    </c:sideWall>
    <c:backWall>
      <c:thickness val="0"/>
      <c:spPr>
        <a:noFill/>
        <a:ln w="6480">
          <a:noFill/>
        </a:ln>
      </c:spPr>
    </c:backWall>
    <c:plotArea>
      <c:layout>
        <c:manualLayout>
          <c:layoutTarget val="inner"/>
          <c:xMode val="edge"/>
          <c:yMode val="edge"/>
          <c:x val="7.9645423410113506E-2"/>
          <c:y val="0.11765385059462"/>
          <c:w val="0.92015311261835997"/>
          <c:h val="0.69792249737618073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'Cte. Ing. i Desp.'!$D$100</c:f>
              <c:strCache>
                <c:ptCount val="1"/>
                <c:pt idx="0">
                  <c:v>Marge brut</c:v>
                </c:pt>
              </c:strCache>
            </c:strRef>
          </c:tx>
          <c:spPr>
            <a:solidFill>
              <a:srgbClr val="9DC3E6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'Cte. Ing. i Desp.'!$E$99:$G$99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'Cte. Ing. i Desp.'!$E$100:$G$100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3-4C27-9509-23E5E384E133}"/>
            </c:ext>
          </c:extLst>
        </c:ser>
        <c:ser>
          <c:idx val="1"/>
          <c:order val="1"/>
          <c:tx>
            <c:strRef>
              <c:f>'Cte. Ing. i Desp.'!$D$101</c:f>
              <c:strCache>
                <c:ptCount val="1"/>
                <c:pt idx="0">
                  <c:v>Costos fixes</c:v>
                </c:pt>
              </c:strCache>
            </c:strRef>
          </c:tx>
          <c:spPr>
            <a:solidFill>
              <a:srgbClr val="FF0000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1" strike="noStrike" spc="-1">
                    <a:solidFill>
                      <a:srgbClr val="D9D9D9"/>
                    </a:solidFill>
                    <a:latin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'Cte. Ing. i Desp.'!$E$99:$G$99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'Cte. Ing. i Desp.'!$E$101:$G$101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3-4C27-9509-23E5E384E133}"/>
            </c:ext>
          </c:extLst>
        </c:ser>
        <c:ser>
          <c:idx val="2"/>
          <c:order val="2"/>
          <c:tx>
            <c:strRef>
              <c:f>'Cte. Ing. i Desp.'!$D$102</c:f>
              <c:strCache>
                <c:ptCount val="1"/>
                <c:pt idx="0">
                  <c:v>Beneficis</c:v>
                </c:pt>
              </c:strCache>
            </c:strRef>
          </c:tx>
          <c:spPr>
            <a:solidFill>
              <a:srgbClr val="2E75B6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673-4C27-9509-23E5E384E13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673-4C27-9509-23E5E384E13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673-4C27-9509-23E5E384E133}"/>
              </c:ext>
            </c:extLst>
          </c:dPt>
          <c:dLbls>
            <c:dLbl>
              <c:idx val="0"/>
              <c:layout>
                <c:manualLayout>
                  <c:x val="8.2555271664029872E-2"/>
                  <c:y val="7.8552118593736113E-3"/>
                </c:manualLayout>
              </c:layout>
              <c:spPr/>
              <c:txPr>
                <a:bodyPr wrap="square"/>
                <a:lstStyle/>
                <a:p>
                  <a:pPr>
                    <a:defRPr sz="1000" b="1" strike="noStrike" spc="-1">
                      <a:solidFill>
                        <a:srgbClr val="D9D9D9"/>
                      </a:solidFill>
                      <a:latin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673-4C27-9509-23E5E384E133}"/>
                </c:ext>
              </c:extLst>
            </c:dLbl>
            <c:dLbl>
              <c:idx val="1"/>
              <c:layout>
                <c:manualLayout>
                  <c:x val="7.0518129060723092E-2"/>
                  <c:y val="7.8592542057505273E-3"/>
                </c:manualLayout>
              </c:layout>
              <c:spPr/>
              <c:txPr>
                <a:bodyPr wrap="square"/>
                <a:lstStyle/>
                <a:p>
                  <a:pPr>
                    <a:defRPr sz="1000" b="1" strike="noStrike" spc="-1">
                      <a:solidFill>
                        <a:srgbClr val="D9D9D9"/>
                      </a:solidFill>
                      <a:latin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673-4C27-9509-23E5E384E133}"/>
                </c:ext>
              </c:extLst>
            </c:dLbl>
            <c:dLbl>
              <c:idx val="2"/>
              <c:layout>
                <c:manualLayout>
                  <c:x val="8.0187700236343917E-2"/>
                  <c:y val="-7.9910968875797871E-3"/>
                </c:manualLayout>
              </c:layout>
              <c:spPr/>
              <c:txPr>
                <a:bodyPr wrap="square"/>
                <a:lstStyle/>
                <a:p>
                  <a:pPr>
                    <a:defRPr sz="1000" b="1" strike="noStrike" spc="-1">
                      <a:solidFill>
                        <a:srgbClr val="D9D9D9"/>
                      </a:solidFill>
                      <a:latin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673-4C27-9509-23E5E384E1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1" strike="noStrike" spc="-1">
                    <a:solidFill>
                      <a:srgbClr val="D9D9D9"/>
                    </a:solidFill>
                    <a:latin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'Cte. Ing. i Desp.'!$E$99:$G$99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'Cte. Ing. i Desp.'!$E$102:$G$102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73-4C27-9509-23E5E384E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404626"/>
        <c:axId val="34821977"/>
        <c:axId val="0"/>
      </c:bar3DChart>
      <c:catAx>
        <c:axId val="3240462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1700" b="1" strike="noStrike" spc="-1">
                <a:solidFill>
                  <a:srgbClr val="D9D9D9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4821977"/>
        <c:crosses val="autoZero"/>
        <c:auto val="1"/>
        <c:lblAlgn val="ctr"/>
        <c:lblOffset val="100"/>
        <c:noMultiLvlLbl val="0"/>
      </c:catAx>
      <c:valAx>
        <c:axId val="34821977"/>
        <c:scaling>
          <c:orientation val="minMax"/>
        </c:scaling>
        <c:delete val="0"/>
        <c:axPos val="l"/>
        <c:majorGridlines>
          <c:spPr>
            <a:ln w="9360">
              <a:solidFill>
                <a:srgbClr val="808080"/>
              </a:solidFill>
              <a:round/>
            </a:ln>
          </c:spPr>
        </c:majorGridlines>
        <c:numFmt formatCode="0\ 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D9D9D9"/>
                </a:solidFill>
                <a:latin typeface="Calibri"/>
              </a:defRPr>
            </a:pPr>
            <a:endParaRPr lang="en-US"/>
          </a:p>
        </c:txPr>
        <c:crossAx val="3240462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9406636670416201E-2"/>
          <c:y val="0.89633508671098006"/>
          <c:w val="0.82023150138470902"/>
          <c:h val="7.5896135697011993E-2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sz="1100" b="1" strike="noStrike" spc="-1">
              <a:solidFill>
                <a:srgbClr val="FFFFFF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gradFill>
      <a:gsLst>
        <a:gs pos="0">
          <a:srgbClr val="595959"/>
        </a:gs>
        <a:gs pos="100000">
          <a:srgbClr val="262626"/>
        </a:gs>
      </a:gsLst>
      <a:path path="circle">
        <a:fillToRect l="50000" t="50000" r="50000" b="50000"/>
      </a:path>
    </a:gradFill>
    <a:ln w="9360">
      <a:noFill/>
      <a:round/>
    </a:ln>
    <a:effectLst>
      <a:glow rad="25400">
        <a:schemeClr val="bg1">
          <a:lumMod val="75000"/>
          <a:alpha val="40000"/>
        </a:schemeClr>
      </a:glow>
      <a:softEdge rad="50800"/>
    </a:effec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1"/>
  <c:style val="2"/>
  <c:chart>
    <c:title>
      <c:tx>
        <c:rich>
          <a:bodyPr rot="0"/>
          <a:lstStyle/>
          <a:p>
            <a:pPr>
              <a:defRPr lang="es-ES" sz="1600" b="1" strike="noStrike" spc="-1">
                <a:solidFill>
                  <a:srgbClr val="FFFFFF"/>
                </a:solidFill>
                <a:latin typeface="Arial"/>
              </a:defRPr>
            </a:pPr>
            <a:r>
              <a:rPr lang="es-ES" sz="1600" b="1" strike="noStrike" spc="-1">
                <a:solidFill>
                  <a:srgbClr val="FFFFFF"/>
                </a:solidFill>
                <a:latin typeface="Arial"/>
              </a:rPr>
              <a:t>LIQUIDESA</a:t>
            </a:r>
          </a:p>
        </c:rich>
      </c:tx>
      <c:layout>
        <c:manualLayout>
          <c:xMode val="edge"/>
          <c:yMode val="edge"/>
          <c:x val="0.34641590573455083"/>
          <c:y val="0"/>
        </c:manualLayout>
      </c:layout>
      <c:overlay val="0"/>
      <c:spPr>
        <a:noFill/>
        <a:ln w="0">
          <a:noFill/>
        </a:ln>
      </c:spPr>
    </c:title>
    <c:autoTitleDeleted val="0"/>
    <c:view3D>
      <c:rotX val="15"/>
      <c:rotY val="20"/>
      <c:rAngAx val="1"/>
    </c:view3D>
    <c:floor>
      <c:thickness val="0"/>
      <c:spPr>
        <a:solidFill>
          <a:srgbClr val="AFABAB">
            <a:alpha val="27000"/>
          </a:srgbClr>
        </a:solidFill>
        <a:ln w="6480">
          <a:noFill/>
        </a:ln>
      </c:spPr>
    </c:floor>
    <c:sideWall>
      <c:thickness val="0"/>
      <c:spPr>
        <a:noFill/>
        <a:ln w="6480">
          <a:noFill/>
        </a:ln>
      </c:spPr>
    </c:sideWall>
    <c:backWall>
      <c:thickness val="0"/>
      <c:spPr>
        <a:noFill/>
        <a:ln w="6480">
          <a:noFill/>
        </a:ln>
      </c:spPr>
    </c:backWall>
    <c:plotArea>
      <c:layout>
        <c:manualLayout>
          <c:layoutTarget val="inner"/>
          <c:xMode val="edge"/>
          <c:yMode val="edge"/>
          <c:x val="3.6321941884892982E-2"/>
          <c:y val="0.30950562655825342"/>
          <c:w val="0.92735611623021408"/>
          <c:h val="0.51722389434199589"/>
        </c:manualLayout>
      </c:layout>
      <c:bar3DChart>
        <c:barDir val="col"/>
        <c:grouping val="standard"/>
        <c:varyColors val="0"/>
        <c:ser>
          <c:idx val="0"/>
          <c:order val="0"/>
          <c:spPr>
            <a:solidFill>
              <a:srgbClr val="5B9BD5">
                <a:alpha val="88000"/>
              </a:srgbClr>
            </a:solidFill>
            <a:ln w="0">
              <a:solidFill>
                <a:srgbClr val="1F4E79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5B9BD5">
                  <a:alpha val="88000"/>
                </a:srgbClr>
              </a:solidFill>
              <a:ln w="0">
                <a:solidFill>
                  <a:srgbClr val="1F4E7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F46-4CE5-A43A-8BACB2A4EE94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F46-4CE5-A43A-8BACB2A4EE9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0F46-4CE5-A43A-8BACB2A4EE94}"/>
              </c:ext>
            </c:extLst>
          </c:dPt>
          <c:dLbls>
            <c:dLbl>
              <c:idx val="0"/>
              <c:layout>
                <c:manualLayout>
                  <c:x val="-3.3019947168084532E-3"/>
                  <c:y val="-6.2418296983446017E-2"/>
                </c:manualLayout>
              </c:layout>
              <c:tx>
                <c:rich>
                  <a:bodyPr/>
                  <a:lstStyle/>
                  <a:p>
                    <a:fld id="{6985FDBF-A2FC-4737-8B31-1457F91E75E9}" type="VALUE">
                      <a:rPr lang="en-US" sz="1000" b="0" strike="noStrike" spc="-1">
                        <a:solidFill>
                          <a:srgbClr val="FFFFFF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/>
                      <a:t>[]</a:t>
                    </a:fld>
                    <a:endParaRPr/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F46-4CE5-A43A-8BACB2A4EE94}"/>
                </c:ext>
              </c:extLst>
            </c:dLbl>
            <c:dLbl>
              <c:idx val="1"/>
              <c:layout>
                <c:manualLayout>
                  <c:x val="3.7280704329375899E-3"/>
                  <c:y val="-6.0212529684829902E-2"/>
                </c:manualLayout>
              </c:layout>
              <c:tx>
                <c:rich>
                  <a:bodyPr/>
                  <a:lstStyle/>
                  <a:p>
                    <a:fld id="{78E6D59A-B814-4E5C-9880-C747F765DEED}" type="VALUE">
                      <a:rPr lang="en-US" sz="1000" b="0" strike="noStrike" spc="-1">
                        <a:solidFill>
                          <a:srgbClr val="FFFFFF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/>
                      <a:t>[]</a:t>
                    </a:fld>
                    <a:endParaRPr/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F46-4CE5-A43A-8BACB2A4EE94}"/>
                </c:ext>
              </c:extLst>
            </c:dLbl>
            <c:dLbl>
              <c:idx val="2"/>
              <c:layout>
                <c:manualLayout>
                  <c:x val="0"/>
                  <c:y val="-6.0212529684829902E-2"/>
                </c:manualLayout>
              </c:layout>
              <c:tx>
                <c:rich>
                  <a:bodyPr/>
                  <a:lstStyle/>
                  <a:p>
                    <a:fld id="{97382CB5-3BA7-4F84-B7E3-4224C6218FE7}" type="VALUE">
                      <a:rPr lang="en-US" sz="1000" b="0" strike="noStrike" spc="-1">
                        <a:solidFill>
                          <a:srgbClr val="FFFFFF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/>
                      <a:t>[]</a:t>
                    </a:fld>
                    <a:endParaRPr/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F46-4CE5-A43A-8BACB2A4EE94}"/>
                </c:ext>
              </c:extLst>
            </c:dLbl>
            <c:spPr>
              <a:noFill/>
            </c:spPr>
            <c:txPr>
              <a:bodyPr wrap="square"/>
              <a:lstStyle/>
              <a:p>
                <a:pPr>
                  <a:defRPr sz="1000" b="1" strike="noStrike" spc="-1">
                    <a:solidFill>
                      <a:srgbClr val="FFFFFF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'Punt Eq. Ràtios '!$F$60:$H$60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'Punt Eq. Ràtios '!$F$61:$H$61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46-4CE5-A43A-8BACB2A4E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shape val="box"/>
        <c:axId val="90644241"/>
        <c:axId val="42585761"/>
        <c:axId val="0"/>
      </c:bar3DChart>
      <c:catAx>
        <c:axId val="9064424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1300" b="1" strike="noStrike" spc="-1">
                <a:solidFill>
                  <a:schemeClr val="bg1"/>
                </a:solidFill>
                <a:latin typeface="Arial"/>
              </a:defRPr>
            </a:pPr>
            <a:endParaRPr lang="en-US"/>
          </a:p>
        </c:txPr>
        <c:crossAx val="42585761"/>
        <c:crosses val="autoZero"/>
        <c:auto val="1"/>
        <c:lblAlgn val="ctr"/>
        <c:lblOffset val="100"/>
        <c:noMultiLvlLbl val="0"/>
      </c:catAx>
      <c:valAx>
        <c:axId val="42585761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90644241"/>
        <c:crosses val="autoZero"/>
        <c:crossBetween val="between"/>
      </c:valAx>
    </c:plotArea>
    <c:plotVisOnly val="1"/>
    <c:dispBlanksAs val="gap"/>
    <c:showDLblsOverMax val="1"/>
  </c:chart>
  <c:spPr>
    <a:solidFill>
      <a:srgbClr val="404040"/>
    </a:solidFill>
    <a:ln w="6480">
      <a:solidFill>
        <a:srgbClr val="8B8B8B"/>
      </a:solidFill>
      <a:round/>
    </a:ln>
    <a:effectLst>
      <a:glow rad="63500">
        <a:schemeClr val="bg1">
          <a:lumMod val="75000"/>
        </a:schemeClr>
      </a:glow>
    </a:effectLst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1"/>
  <c:style val="2"/>
  <c:chart>
    <c:title>
      <c:tx>
        <c:rich>
          <a:bodyPr rot="0"/>
          <a:lstStyle/>
          <a:p>
            <a:pPr>
              <a:defRPr lang="es-ES" sz="1600" b="1" strike="noStrike" spc="-1">
                <a:solidFill>
                  <a:srgbClr val="FFFFFF"/>
                </a:solidFill>
                <a:latin typeface="Arial"/>
              </a:defRPr>
            </a:pPr>
            <a:r>
              <a:rPr lang="es-ES" sz="1600" b="1" strike="noStrike" spc="-1">
                <a:solidFill>
                  <a:srgbClr val="FFFFFF"/>
                </a:solidFill>
                <a:latin typeface="Arial"/>
              </a:rPr>
              <a:t>SOLVÈNCIA</a:t>
            </a:r>
          </a:p>
        </c:rich>
      </c:tx>
      <c:layout>
        <c:manualLayout>
          <c:xMode val="edge"/>
          <c:yMode val="edge"/>
          <c:x val="0.34001253711300183"/>
          <c:y val="2.1373035195386567E-2"/>
        </c:manualLayout>
      </c:layout>
      <c:overlay val="0"/>
      <c:spPr>
        <a:noFill/>
        <a:ln w="0">
          <a:noFill/>
        </a:ln>
      </c:spPr>
    </c:title>
    <c:autoTitleDeleted val="0"/>
    <c:view3D>
      <c:rotX val="15"/>
      <c:rotY val="20"/>
      <c:rAngAx val="1"/>
    </c:view3D>
    <c:floor>
      <c:thickness val="0"/>
      <c:spPr>
        <a:solidFill>
          <a:srgbClr val="AFABAB">
            <a:alpha val="27000"/>
          </a:srgbClr>
        </a:solidFill>
        <a:ln w="6480">
          <a:noFill/>
        </a:ln>
      </c:spPr>
    </c:floor>
    <c:sideWall>
      <c:thickness val="0"/>
      <c:spPr>
        <a:noFill/>
        <a:ln w="6480">
          <a:noFill/>
        </a:ln>
      </c:spPr>
    </c:sideWall>
    <c:backWall>
      <c:thickness val="0"/>
      <c:spPr>
        <a:noFill/>
        <a:ln w="6480">
          <a:noFill/>
        </a:ln>
      </c:spPr>
    </c:backWall>
    <c:plotArea>
      <c:layout>
        <c:manualLayout>
          <c:layoutTarget val="inner"/>
          <c:xMode val="edge"/>
          <c:yMode val="edge"/>
          <c:x val="3.664089302013282E-2"/>
          <c:y val="0.30919657582659232"/>
          <c:w val="0.9267182139597343"/>
          <c:h val="0.51770596088902854"/>
        </c:manualLayout>
      </c:layout>
      <c:bar3DChart>
        <c:barDir val="col"/>
        <c:grouping val="standard"/>
        <c:varyColors val="0"/>
        <c:ser>
          <c:idx val="0"/>
          <c:order val="0"/>
          <c:spPr>
            <a:solidFill>
              <a:srgbClr val="5B9BD5">
                <a:alpha val="88000"/>
              </a:srgbClr>
            </a:solidFill>
            <a:ln w="0">
              <a:solidFill>
                <a:srgbClr val="1F4E79"/>
              </a:solidFill>
            </a:ln>
          </c:spPr>
          <c:invertIfNegative val="0"/>
          <c:dLbls>
            <c:dLbl>
              <c:idx val="0"/>
              <c:layout>
                <c:manualLayout>
                  <c:x val="6.6619805491150577E-3"/>
                  <c:y val="-8.54921407815463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B4-4E4E-9EC1-18039FB0B528}"/>
                </c:ext>
              </c:extLst>
            </c:dLbl>
            <c:dLbl>
              <c:idx val="1"/>
              <c:layout>
                <c:manualLayout>
                  <c:x val="3.3309902745575289E-3"/>
                  <c:y val="-8.54921407815463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B4-4E4E-9EC1-18039FB0B528}"/>
                </c:ext>
              </c:extLst>
            </c:dLbl>
            <c:dLbl>
              <c:idx val="2"/>
              <c:layout>
                <c:manualLayout>
                  <c:x val="-6.66198054911518E-3"/>
                  <c:y val="-8.54921407815463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B4-4E4E-9EC1-18039FB0B528}"/>
                </c:ext>
              </c:extLst>
            </c:dLbl>
            <c:spPr>
              <a:noFill/>
            </c:spPr>
            <c:txPr>
              <a:bodyPr wrap="square"/>
              <a:lstStyle/>
              <a:p>
                <a:pPr>
                  <a:defRPr sz="1000" b="1" strike="noStrike" spc="-1">
                    <a:solidFill>
                      <a:srgbClr val="FFFFFF"/>
                    </a:solidFill>
                    <a:latin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'Punt Eq. Ràtios '!$F$71:$H$71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'Punt Eq. Ràtios '!$F$72:$H$72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5F-4A25-8B79-6C6E54F67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shape val="box"/>
        <c:axId val="43857303"/>
        <c:axId val="26067069"/>
        <c:axId val="0"/>
      </c:bar3DChart>
      <c:catAx>
        <c:axId val="4385730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1300" b="1" strike="noStrike" spc="-1">
                <a:solidFill>
                  <a:schemeClr val="bg1"/>
                </a:solidFill>
                <a:latin typeface="Arial"/>
              </a:defRPr>
            </a:pPr>
            <a:endParaRPr lang="en-US"/>
          </a:p>
        </c:txPr>
        <c:crossAx val="26067069"/>
        <c:crosses val="autoZero"/>
        <c:auto val="1"/>
        <c:lblAlgn val="ctr"/>
        <c:lblOffset val="100"/>
        <c:noMultiLvlLbl val="0"/>
      </c:catAx>
      <c:valAx>
        <c:axId val="26067069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43857303"/>
        <c:crosses val="autoZero"/>
        <c:crossBetween val="between"/>
      </c:valAx>
    </c:plotArea>
    <c:plotVisOnly val="1"/>
    <c:dispBlanksAs val="gap"/>
    <c:showDLblsOverMax val="1"/>
  </c:chart>
  <c:spPr>
    <a:solidFill>
      <a:srgbClr val="404040"/>
    </a:solidFill>
    <a:ln w="6480">
      <a:solidFill>
        <a:srgbClr val="8B8B8B"/>
      </a:solidFill>
      <a:round/>
    </a:ln>
    <a:effectLst>
      <a:glow rad="63500">
        <a:schemeClr val="bg1">
          <a:lumMod val="75000"/>
        </a:schemeClr>
      </a:glow>
    </a:effectLst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1"/>
  <c:style val="2"/>
  <c:chart>
    <c:title>
      <c:tx>
        <c:rich>
          <a:bodyPr rot="0"/>
          <a:lstStyle/>
          <a:p>
            <a:pPr>
              <a:defRPr lang="es-ES" sz="1500" b="1" strike="noStrike" spc="-1">
                <a:solidFill>
                  <a:srgbClr val="FFFFFF"/>
                </a:solidFill>
                <a:latin typeface="Arial"/>
              </a:defRPr>
            </a:pPr>
            <a:r>
              <a:rPr lang="es-ES" sz="1500" b="1" strike="noStrike" spc="-1">
                <a:solidFill>
                  <a:srgbClr val="FFFFFF"/>
                </a:solidFill>
                <a:latin typeface="Arial"/>
              </a:rPr>
              <a:t>RENDIBILITAT SOBRE VENDES</a:t>
            </a:r>
          </a:p>
        </c:rich>
      </c:tx>
      <c:layout>
        <c:manualLayout>
          <c:xMode val="edge"/>
          <c:yMode val="edge"/>
          <c:x val="0.11618758851277246"/>
          <c:y val="0"/>
        </c:manualLayout>
      </c:layout>
      <c:overlay val="0"/>
      <c:spPr>
        <a:noFill/>
        <a:ln w="0">
          <a:noFill/>
        </a:ln>
      </c:spPr>
    </c:title>
    <c:autoTitleDeleted val="0"/>
    <c:view3D>
      <c:rotX val="15"/>
      <c:rotY val="20"/>
      <c:rAngAx val="1"/>
    </c:view3D>
    <c:floor>
      <c:thickness val="0"/>
      <c:spPr>
        <a:solidFill>
          <a:srgbClr val="AFABAB">
            <a:alpha val="27000"/>
          </a:srgbClr>
        </a:solidFill>
        <a:ln w="6480">
          <a:noFill/>
        </a:ln>
      </c:spPr>
    </c:floor>
    <c:sideWall>
      <c:thickness val="0"/>
      <c:spPr>
        <a:noFill/>
        <a:ln w="6480">
          <a:noFill/>
        </a:ln>
      </c:spPr>
    </c:sideWall>
    <c:backWall>
      <c:thickness val="0"/>
      <c:spPr>
        <a:noFill/>
        <a:ln w="6480">
          <a:noFill/>
        </a:ln>
      </c:spPr>
    </c:backWall>
    <c:plotArea>
      <c:layout>
        <c:manualLayout>
          <c:layoutTarget val="inner"/>
          <c:xMode val="edge"/>
          <c:yMode val="edge"/>
          <c:x val="4.0569463226603347E-2"/>
          <c:y val="0.27828055471999502"/>
          <c:w val="0.92562265075122718"/>
          <c:h val="0.5616892613760126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ED7D31"/>
            </a:solidFill>
            <a:ln w="0">
              <a:solidFill>
                <a:srgbClr val="1F4E79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ED7D31"/>
              </a:solidFill>
              <a:ln w="0">
                <a:solidFill>
                  <a:srgbClr val="1F4E7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F0A-4203-8A3B-317C02CB696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F0A-4203-8A3B-317C02CB696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F0A-4203-8A3B-317C02CB696A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4BE5E159-4D3B-417C-8737-D7F0905CFC4C}" type="VALUE">
                      <a:rPr lang="en-US" sz="1000" b="0" strike="noStrike" spc="-1">
                        <a:solidFill>
                          <a:srgbClr val="FFFF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/>
                      <a:t>[]</a:t>
                    </a:fld>
                    <a:endParaRPr/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F0A-4203-8A3B-317C02CB696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BE53CC4-8EB3-4767-9DF0-8DDFB28DD09D}" type="VALUE">
                      <a:rPr lang="en-US" sz="1000" b="0" strike="noStrike" spc="-1">
                        <a:solidFill>
                          <a:srgbClr val="FFFF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/>
                      <a:t>[]</a:t>
                    </a:fld>
                    <a:endParaRPr/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F0A-4203-8A3B-317C02CB696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269C9EA-76C7-4FE1-BDDB-F53DCF70C78C}" type="VALUE">
                      <a:rPr lang="en-US" sz="1000" b="0" strike="noStrike" spc="-1">
                        <a:solidFill>
                          <a:srgbClr val="FFFF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/>
                      <a:t>[]</a:t>
                    </a:fld>
                    <a:endParaRPr/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F0A-4203-8A3B-317C02CB696A}"/>
                </c:ext>
              </c:extLst>
            </c:dLbl>
            <c:spPr>
              <a:noFill/>
            </c:spPr>
            <c:txPr>
              <a:bodyPr wrap="square"/>
              <a:lstStyle/>
              <a:p>
                <a:pPr>
                  <a:defRPr sz="1000" b="1" strike="noStrike" spc="-1">
                    <a:solidFill>
                      <a:srgbClr val="FFFF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'Punt Eq. Ràtios '!$F$41:$H$41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'Punt Eq. Ràtios '!$F$42:$H$42</c:f>
              <c:numCache>
                <c:formatCode>0\ 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0A-4203-8A3B-317C02CB6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shape val="box"/>
        <c:axId val="33563379"/>
        <c:axId val="26973299"/>
        <c:axId val="0"/>
      </c:bar3DChart>
      <c:catAx>
        <c:axId val="3356337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1300" b="1" strike="noStrike" spc="-1">
                <a:solidFill>
                  <a:schemeClr val="bg1"/>
                </a:solidFill>
                <a:latin typeface="Arial"/>
              </a:defRPr>
            </a:pPr>
            <a:endParaRPr lang="en-US"/>
          </a:p>
        </c:txPr>
        <c:crossAx val="26973299"/>
        <c:crosses val="autoZero"/>
        <c:auto val="1"/>
        <c:lblAlgn val="ctr"/>
        <c:lblOffset val="100"/>
        <c:noMultiLvlLbl val="0"/>
      </c:catAx>
      <c:valAx>
        <c:axId val="26973299"/>
        <c:scaling>
          <c:orientation val="minMax"/>
        </c:scaling>
        <c:delete val="1"/>
        <c:axPos val="l"/>
        <c:numFmt formatCode="0\ %" sourceLinked="1"/>
        <c:majorTickMark val="out"/>
        <c:minorTickMark val="none"/>
        <c:tickLblPos val="nextTo"/>
        <c:crossAx val="33563379"/>
        <c:crosses val="autoZero"/>
        <c:crossBetween val="between"/>
      </c:valAx>
    </c:plotArea>
    <c:plotVisOnly val="1"/>
    <c:dispBlanksAs val="gap"/>
    <c:showDLblsOverMax val="1"/>
  </c:chart>
  <c:spPr>
    <a:solidFill>
      <a:srgbClr val="404040"/>
    </a:solidFill>
    <a:ln w="6480">
      <a:solidFill>
        <a:srgbClr val="8B8B8B"/>
      </a:solidFill>
      <a:round/>
    </a:ln>
    <a:effectLst>
      <a:glow rad="63500">
        <a:schemeClr val="bg1">
          <a:lumMod val="75000"/>
        </a:schemeClr>
      </a:glow>
    </a:effectLst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1"/>
  <c:style val="2"/>
  <c:chart>
    <c:title>
      <c:tx>
        <c:rich>
          <a:bodyPr rot="0"/>
          <a:lstStyle/>
          <a:p>
            <a:pPr>
              <a:defRPr lang="es-ES" sz="1500" b="1" strike="noStrike" spc="-1">
                <a:solidFill>
                  <a:srgbClr val="FFFFFF"/>
                </a:solidFill>
                <a:latin typeface="Arial"/>
              </a:defRPr>
            </a:pPr>
            <a:r>
              <a:rPr lang="es-ES" sz="1500" b="1" strike="noStrike" spc="-1">
                <a:solidFill>
                  <a:srgbClr val="FFFFFF"/>
                </a:solidFill>
                <a:latin typeface="Arial"/>
              </a:rPr>
              <a:t>SOBRE RECURSOS PROPIS</a:t>
            </a:r>
          </a:p>
        </c:rich>
      </c:tx>
      <c:layout>
        <c:manualLayout>
          <c:xMode val="edge"/>
          <c:yMode val="edge"/>
          <c:x val="0.13953076664071212"/>
          <c:y val="2.1315449080968299E-3"/>
        </c:manualLayout>
      </c:layout>
      <c:overlay val="0"/>
      <c:spPr>
        <a:noFill/>
        <a:ln w="0">
          <a:noFill/>
        </a:ln>
      </c:spPr>
    </c:title>
    <c:autoTitleDeleted val="0"/>
    <c:view3D>
      <c:rotX val="15"/>
      <c:rotY val="20"/>
      <c:rAngAx val="1"/>
    </c:view3D>
    <c:floor>
      <c:thickness val="0"/>
      <c:spPr>
        <a:solidFill>
          <a:srgbClr val="AFABAB">
            <a:alpha val="27000"/>
          </a:srgbClr>
        </a:solidFill>
        <a:ln w="6480">
          <a:noFill/>
        </a:ln>
      </c:spPr>
    </c:floor>
    <c:sideWall>
      <c:thickness val="0"/>
      <c:spPr>
        <a:noFill/>
        <a:ln w="6480">
          <a:noFill/>
        </a:ln>
      </c:spPr>
    </c:sideWall>
    <c:backWall>
      <c:thickness val="0"/>
      <c:spPr>
        <a:noFill/>
        <a:ln w="6480">
          <a:noFill/>
        </a:ln>
      </c:spPr>
    </c:backWall>
    <c:plotArea>
      <c:layout>
        <c:manualLayout>
          <c:layoutTarget val="inner"/>
          <c:xMode val="edge"/>
          <c:yMode val="edge"/>
          <c:x val="3.6748458511332308E-2"/>
          <c:y val="0.24917118664333307"/>
          <c:w val="0.92650308297733541"/>
          <c:h val="0.6127838346068978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ED7D31"/>
            </a:solidFill>
            <a:ln w="0">
              <a:solidFill>
                <a:srgbClr val="1F4E79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ED7D31"/>
              </a:solidFill>
              <a:ln w="0">
                <a:solidFill>
                  <a:srgbClr val="1F4E7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B6AC-41EC-B898-00435394934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6AC-41EC-B898-004353949341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6AC-41EC-B898-004353949341}"/>
              </c:ext>
            </c:extLst>
          </c:dPt>
          <c:dLbls>
            <c:dLbl>
              <c:idx val="0"/>
              <c:layout>
                <c:manualLayout>
                  <c:x val="-3.0623361662423141E-17"/>
                  <c:y val="-3.4511244687442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AC-41EC-B898-004353949341}"/>
                </c:ext>
              </c:extLst>
            </c:dLbl>
            <c:dLbl>
              <c:idx val="1"/>
              <c:layout>
                <c:manualLayout>
                  <c:x val="0"/>
                  <c:y val="-4.1413493624930769E-2"/>
                </c:manualLayout>
              </c:layout>
              <c:tx>
                <c:rich>
                  <a:bodyPr/>
                  <a:lstStyle/>
                  <a:p>
                    <a:fld id="{609CC09D-9C7A-49B1-B1F2-CEF663C904C0}" type="VALUE">
                      <a:rPr lang="en-US" sz="1000" b="0" strike="noStrike" spc="-1">
                        <a:solidFill>
                          <a:srgbClr val="FFFF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/>
                      <a:t>[]</a:t>
                    </a:fld>
                    <a:endParaRPr/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6AC-41EC-B898-004353949341}"/>
                </c:ext>
              </c:extLst>
            </c:dLbl>
            <c:dLbl>
              <c:idx val="2"/>
              <c:layout>
                <c:manualLayout>
                  <c:x val="6.6815379111513293E-3"/>
                  <c:y val="3.4511788171610561E-2"/>
                </c:manualLayout>
              </c:layout>
              <c:tx>
                <c:rich>
                  <a:bodyPr/>
                  <a:lstStyle/>
                  <a:p>
                    <a:fld id="{197991D9-937F-489D-8B09-D031AA955DF2}" type="VALUE">
                      <a:rPr lang="en-US" sz="1000" b="0" strike="noStrike" spc="-1">
                        <a:solidFill>
                          <a:srgbClr val="FFFF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/>
                      <a:t>[]</a:t>
                    </a:fld>
                    <a:endParaRPr/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B6AC-41EC-B898-004353949341}"/>
                </c:ext>
              </c:extLst>
            </c:dLbl>
            <c:spPr>
              <a:noFill/>
            </c:spPr>
            <c:txPr>
              <a:bodyPr wrap="square"/>
              <a:lstStyle/>
              <a:p>
                <a:pPr>
                  <a:defRPr sz="1000" b="1" strike="noStrike" spc="-1">
                    <a:solidFill>
                      <a:srgbClr val="FFFF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'Punt Eq. Ràtios '!$F$29:$H$29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'Punt Eq. Ràtios '!$F$30:$H$30</c:f>
              <c:numCache>
                <c:formatCode>0\ 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AC-41EC-B898-004353949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shape val="box"/>
        <c:axId val="12757716"/>
        <c:axId val="49307512"/>
        <c:axId val="0"/>
      </c:bar3DChart>
      <c:catAx>
        <c:axId val="127577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1300" b="1" strike="noStrike" spc="-1">
                <a:solidFill>
                  <a:schemeClr val="bg1"/>
                </a:solidFill>
                <a:latin typeface="Arial"/>
              </a:defRPr>
            </a:pPr>
            <a:endParaRPr lang="en-US"/>
          </a:p>
        </c:txPr>
        <c:crossAx val="49307512"/>
        <c:crosses val="autoZero"/>
        <c:auto val="1"/>
        <c:lblAlgn val="ctr"/>
        <c:lblOffset val="100"/>
        <c:noMultiLvlLbl val="0"/>
      </c:catAx>
      <c:valAx>
        <c:axId val="49307512"/>
        <c:scaling>
          <c:orientation val="minMax"/>
        </c:scaling>
        <c:delete val="1"/>
        <c:axPos val="l"/>
        <c:numFmt formatCode="0\ %" sourceLinked="1"/>
        <c:majorTickMark val="out"/>
        <c:minorTickMark val="none"/>
        <c:tickLblPos val="nextTo"/>
        <c:crossAx val="12757716"/>
        <c:crosses val="autoZero"/>
        <c:crossBetween val="between"/>
      </c:valAx>
    </c:plotArea>
    <c:plotVisOnly val="1"/>
    <c:dispBlanksAs val="gap"/>
    <c:showDLblsOverMax val="1"/>
  </c:chart>
  <c:spPr>
    <a:solidFill>
      <a:srgbClr val="404040"/>
    </a:solidFill>
    <a:ln w="6480">
      <a:solidFill>
        <a:srgbClr val="8B8B8B"/>
      </a:solidFill>
      <a:round/>
    </a:ln>
    <a:effectLst>
      <a:glow rad="63500">
        <a:schemeClr val="bg1">
          <a:lumMod val="75000"/>
        </a:schemeClr>
      </a:glow>
    </a:effectLst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latin typeface="Arial" panose="020B0604020202020204" pitchFamily="34" charset="0"/>
                <a:cs typeface="Arial" panose="020B0604020202020204" pitchFamily="34" charset="0"/>
              </a:rPr>
              <a:t>Punt d'equilibri dels 3 primers anys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'Punt Eq. Ràtios '!$E$11</c:f>
              <c:strCache>
                <c:ptCount val="1"/>
                <c:pt idx="0">
                  <c:v>Punt d’equilibri  </c:v>
                </c:pt>
              </c:strCache>
            </c:strRef>
          </c:tx>
          <c:spPr>
            <a:ln w="444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'Punt Eq. Ràtios '!$F$10:$H$10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'Punt Eq. Ràtios '!$F$11:$H$11</c:f>
              <c:numCache>
                <c:formatCode>#,##0_);\(#,##0\)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B4-43A4-9C05-72E5B05124DB}"/>
            </c:ext>
          </c:extLst>
        </c:ser>
        <c:ser>
          <c:idx val="1"/>
          <c:order val="1"/>
          <c:tx>
            <c:strRef>
              <c:f>'Punt Eq. Ràtios '!$E$12</c:f>
              <c:strCache>
                <c:ptCount val="1"/>
                <c:pt idx="0">
                  <c:v>Ingressos previstos  </c:v>
                </c:pt>
              </c:strCache>
            </c:strRef>
          </c:tx>
          <c:spPr>
            <a:ln w="444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'Punt Eq. Ràtios '!$F$10:$H$10</c:f>
              <c:numCache>
                <c:formatCode>General</c:formatCode>
                <c:ptCount val="3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</c:numCache>
            </c:numRef>
          </c:cat>
          <c:val>
            <c:numRef>
              <c:f>'Punt Eq. Ràtios '!$F$12:$H$12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B4-43A4-9C05-72E5B0512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3132368"/>
        <c:axId val="1773139024"/>
      </c:lineChart>
      <c:catAx>
        <c:axId val="177313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73139024"/>
        <c:crosses val="autoZero"/>
        <c:auto val="1"/>
        <c:lblAlgn val="ctr"/>
        <c:lblOffset val="100"/>
        <c:noMultiLvlLbl val="0"/>
      </c:catAx>
      <c:valAx>
        <c:axId val="177313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313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50000"/>
        </a:schemeClr>
      </a:solidFill>
      <a:prstDash val="sys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7.xml"/><Relationship Id="rId5" Type="http://schemas.openxmlformats.org/officeDocument/2006/relationships/image" Target="../media/image2.png"/><Relationship Id="rId4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</xdr:colOff>
      <xdr:row>62</xdr:row>
      <xdr:rowOff>0</xdr:rowOff>
    </xdr:from>
    <xdr:to>
      <xdr:col>2</xdr:col>
      <xdr:colOff>304200</xdr:colOff>
      <xdr:row>63</xdr:row>
      <xdr:rowOff>94321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97040" y="9696960"/>
          <a:ext cx="303840" cy="3063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40320</xdr:colOff>
      <xdr:row>62</xdr:row>
      <xdr:rowOff>45000</xdr:rowOff>
    </xdr:from>
    <xdr:to>
      <xdr:col>3</xdr:col>
      <xdr:colOff>172080</xdr:colOff>
      <xdr:row>62</xdr:row>
      <xdr:rowOff>176760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74800" y="9741960"/>
          <a:ext cx="131760" cy="131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0</xdr:colOff>
      <xdr:row>2</xdr:row>
      <xdr:rowOff>67236</xdr:rowOff>
    </xdr:from>
    <xdr:to>
      <xdr:col>5</xdr:col>
      <xdr:colOff>414618</xdr:colOff>
      <xdr:row>4</xdr:row>
      <xdr:rowOff>44824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50794" y="291354"/>
          <a:ext cx="2420471" cy="358588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148061</xdr:colOff>
      <xdr:row>64</xdr:row>
      <xdr:rowOff>38625</xdr:rowOff>
    </xdr:from>
    <xdr:to>
      <xdr:col>14</xdr:col>
      <xdr:colOff>170473</xdr:colOff>
      <xdr:row>64</xdr:row>
      <xdr:rowOff>173096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879774" y="13004785"/>
          <a:ext cx="670922" cy="13447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27360</xdr:colOff>
      <xdr:row>0</xdr:row>
      <xdr:rowOff>128340</xdr:rowOff>
    </xdr:from>
    <xdr:to>
      <xdr:col>3</xdr:col>
      <xdr:colOff>390240</xdr:colOff>
      <xdr:row>2</xdr:row>
      <xdr:rowOff>40840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7060" y="128340"/>
          <a:ext cx="2547280" cy="4205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32760</xdr:colOff>
      <xdr:row>1</xdr:row>
      <xdr:rowOff>145800</xdr:rowOff>
    </xdr:from>
    <xdr:to>
      <xdr:col>2</xdr:col>
      <xdr:colOff>2475360</xdr:colOff>
      <xdr:row>3</xdr:row>
      <xdr:rowOff>28800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17680" y="212400"/>
          <a:ext cx="2442600" cy="397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22413</xdr:colOff>
      <xdr:row>1</xdr:row>
      <xdr:rowOff>78441</xdr:rowOff>
    </xdr:from>
    <xdr:to>
      <xdr:col>2</xdr:col>
      <xdr:colOff>1837765</xdr:colOff>
      <xdr:row>2</xdr:row>
      <xdr:rowOff>291353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4472" y="190500"/>
          <a:ext cx="2095499" cy="30255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531613</xdr:colOff>
      <xdr:row>16</xdr:row>
      <xdr:rowOff>76359</xdr:rowOff>
    </xdr:from>
    <xdr:to>
      <xdr:col>18</xdr:col>
      <xdr:colOff>687561</xdr:colOff>
      <xdr:row>29</xdr:row>
      <xdr:rowOff>88928</xdr:rowOff>
    </xdr:to>
    <xdr:graphicFrame macro="">
      <xdr:nvGraphicFramePr>
        <xdr:cNvPr id="12" name="Gráfico 2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544286</xdr:colOff>
      <xdr:row>2</xdr:row>
      <xdr:rowOff>0</xdr:rowOff>
    </xdr:from>
    <xdr:to>
      <xdr:col>2</xdr:col>
      <xdr:colOff>2452777</xdr:colOff>
      <xdr:row>3</xdr:row>
      <xdr:rowOff>10952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66750" y="258536"/>
          <a:ext cx="2548027" cy="40555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544286</xdr:colOff>
      <xdr:row>3</xdr:row>
      <xdr:rowOff>231321</xdr:rowOff>
    </xdr:from>
    <xdr:to>
      <xdr:col>11</xdr:col>
      <xdr:colOff>81643</xdr:colOff>
      <xdr:row>29</xdr:row>
      <xdr:rowOff>68036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666750" y="884464"/>
          <a:ext cx="9334500" cy="5851072"/>
        </a:xfrm>
        <a:prstGeom prst="rect">
          <a:avLst/>
        </a:prstGeom>
        <a:noFill/>
        <a:ln w="28575" cap="rnd" cmpd="dbl">
          <a:solidFill>
            <a:schemeClr val="tx1"/>
          </a:solidFill>
          <a:bevel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11</xdr:col>
      <xdr:colOff>495460</xdr:colOff>
      <xdr:row>3</xdr:row>
      <xdr:rowOff>175291</xdr:rowOff>
    </xdr:from>
    <xdr:to>
      <xdr:col>18</xdr:col>
      <xdr:colOff>710826</xdr:colOff>
      <xdr:row>15</xdr:row>
      <xdr:rowOff>219047</xdr:rowOff>
    </xdr:to>
    <xdr:graphicFrame macro="">
      <xdr:nvGraphicFramePr>
        <xdr:cNvPr id="6" name="Gráfico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927100</xdr:colOff>
      <xdr:row>7</xdr:row>
      <xdr:rowOff>88900</xdr:rowOff>
    </xdr:from>
    <xdr:to>
      <xdr:col>18</xdr:col>
      <xdr:colOff>12700</xdr:colOff>
      <xdr:row>31</xdr:row>
      <xdr:rowOff>39960</xdr:rowOff>
    </xdr:to>
    <xdr:sp macro="" textlink="">
      <xdr:nvSpPr>
        <xdr:cNvPr id="20" name="Rectangle 3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/>
      </xdr:nvSpPr>
      <xdr:spPr>
        <a:xfrm>
          <a:off x="1003300" y="1574800"/>
          <a:ext cx="13970000" cy="5285060"/>
        </a:xfrm>
        <a:prstGeom prst="rect">
          <a:avLst/>
        </a:prstGeom>
        <a:noFill/>
        <a:ln w="57240">
          <a:solidFill>
            <a:srgbClr val="000000"/>
          </a:solidFill>
          <a:miter/>
        </a:ln>
        <a:effectLst>
          <a:outerShdw dist="107932" dir="18900000" algn="ctr" rotWithShape="0">
            <a:srgbClr val="808080">
              <a:alpha val="50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1</xdr:row>
      <xdr:rowOff>127000</xdr:rowOff>
    </xdr:from>
    <xdr:to>
      <xdr:col>3</xdr:col>
      <xdr:colOff>274727</xdr:colOff>
      <xdr:row>3</xdr:row>
      <xdr:rowOff>75359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92200" y="228600"/>
          <a:ext cx="2548027" cy="40555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1512720</xdr:colOff>
      <xdr:row>58</xdr:row>
      <xdr:rowOff>403560</xdr:rowOff>
    </xdr:from>
    <xdr:to>
      <xdr:col>13</xdr:col>
      <xdr:colOff>659880</xdr:colOff>
      <xdr:row>66</xdr:row>
      <xdr:rowOff>203200</xdr:rowOff>
    </xdr:to>
    <xdr:graphicFrame macro="">
      <xdr:nvGraphicFramePr>
        <xdr:cNvPr id="26" name="Gráfico 3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1602360</xdr:colOff>
      <xdr:row>70</xdr:row>
      <xdr:rowOff>33480</xdr:rowOff>
    </xdr:from>
    <xdr:to>
      <xdr:col>13</xdr:col>
      <xdr:colOff>716040</xdr:colOff>
      <xdr:row>79</xdr:row>
      <xdr:rowOff>63500</xdr:rowOff>
    </xdr:to>
    <xdr:graphicFrame macro="">
      <xdr:nvGraphicFramePr>
        <xdr:cNvPr id="27" name="Gráfico 4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1535040</xdr:colOff>
      <xdr:row>40</xdr:row>
      <xdr:rowOff>40320</xdr:rowOff>
    </xdr:from>
    <xdr:to>
      <xdr:col>13</xdr:col>
      <xdr:colOff>592560</xdr:colOff>
      <xdr:row>49</xdr:row>
      <xdr:rowOff>127000</xdr:rowOff>
    </xdr:to>
    <xdr:graphicFrame macro="">
      <xdr:nvGraphicFramePr>
        <xdr:cNvPr id="28" name="Gráfico 5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1479240</xdr:colOff>
      <xdr:row>27</xdr:row>
      <xdr:rowOff>254000</xdr:rowOff>
    </xdr:from>
    <xdr:to>
      <xdr:col>13</xdr:col>
      <xdr:colOff>581760</xdr:colOff>
      <xdr:row>36</xdr:row>
      <xdr:rowOff>100080</xdr:rowOff>
    </xdr:to>
    <xdr:graphicFrame macro="">
      <xdr:nvGraphicFramePr>
        <xdr:cNvPr id="29" name="Gráfico 6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</xdr:col>
      <xdr:colOff>0</xdr:colOff>
      <xdr:row>2</xdr:row>
      <xdr:rowOff>0</xdr:rowOff>
    </xdr:from>
    <xdr:to>
      <xdr:col>5</xdr:col>
      <xdr:colOff>211227</xdr:colOff>
      <xdr:row>3</xdr:row>
      <xdr:rowOff>37259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079500" y="317500"/>
          <a:ext cx="2548027" cy="40555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8</xdr:col>
      <xdr:colOff>1320800</xdr:colOff>
      <xdr:row>6</xdr:row>
      <xdr:rowOff>101600</xdr:rowOff>
    </xdr:from>
    <xdr:to>
      <xdr:col>13</xdr:col>
      <xdr:colOff>622300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638280</xdr:colOff>
      <xdr:row>3</xdr:row>
      <xdr:rowOff>76320</xdr:rowOff>
    </xdr:from>
    <xdr:to>
      <xdr:col>12</xdr:col>
      <xdr:colOff>94320</xdr:colOff>
      <xdr:row>5</xdr:row>
      <xdr:rowOff>8640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/>
      </xdr:nvSpPr>
      <xdr:spPr>
        <a:xfrm>
          <a:off x="7337880" y="600120"/>
          <a:ext cx="1726920" cy="255960"/>
        </a:xfrm>
        <a:prstGeom prst="rect">
          <a:avLst/>
        </a:prstGeom>
        <a:solidFill>
          <a:srgbClr val="FFFFFF"/>
        </a:solidFill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2680" rIns="0" bIns="0">
          <a:noAutofit/>
        </a:bodyPr>
        <a:lstStyle/>
        <a:p>
          <a:pPr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 </a:t>
          </a: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514440</xdr:colOff>
      <xdr:row>0</xdr:row>
      <xdr:rowOff>133200</xdr:rowOff>
    </xdr:from>
    <xdr:to>
      <xdr:col>11</xdr:col>
      <xdr:colOff>218160</xdr:colOff>
      <xdr:row>47</xdr:row>
      <xdr:rowOff>113040</xdr:rowOff>
    </xdr:to>
    <xdr:pic>
      <xdr:nvPicPr>
        <xdr:cNvPr id="31" name="Imagen 9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14440" y="133200"/>
          <a:ext cx="7917120" cy="7628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79"/>
  <sheetViews>
    <sheetView zoomScaleNormal="100" workbookViewId="0">
      <selection activeCell="F6" sqref="F6:H6"/>
    </sheetView>
  </sheetViews>
  <sheetFormatPr defaultColWidth="9.140625" defaultRowHeight="12.75"/>
  <cols>
    <col min="1" max="1" width="9.5703125" customWidth="1"/>
    <col min="2" max="2" width="1.7109375" customWidth="1"/>
    <col min="3" max="3" width="13.28515625" customWidth="1"/>
    <col min="5" max="5" width="7.7109375" customWidth="1"/>
    <col min="6" max="6" width="10.42578125" customWidth="1"/>
    <col min="7" max="7" width="14.42578125" customWidth="1"/>
    <col min="8" max="8" width="23.140625" customWidth="1"/>
    <col min="11" max="11" width="8.28515625" customWidth="1"/>
    <col min="12" max="12" width="15.85546875" customWidth="1"/>
    <col min="13" max="13" width="14.140625" customWidth="1"/>
    <col min="14" max="14" width="9.7109375" customWidth="1"/>
    <col min="17" max="17" width="1.7109375" customWidth="1"/>
  </cols>
  <sheetData>
    <row r="1" spans="1:36" ht="8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9.9499999999999993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6" customHeight="1" thickBot="1">
      <c r="A3" s="3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24" customHeight="1" thickBot="1">
      <c r="A4" s="3"/>
      <c r="B4" s="2"/>
      <c r="C4" s="4"/>
      <c r="D4" s="4"/>
      <c r="E4" s="4"/>
      <c r="F4" s="4"/>
      <c r="G4" s="4"/>
      <c r="H4" s="5" t="s">
        <v>0</v>
      </c>
      <c r="I4" s="6"/>
      <c r="J4" s="7"/>
      <c r="K4" s="7"/>
      <c r="L4" s="8"/>
      <c r="M4" s="4"/>
      <c r="N4" s="4"/>
      <c r="O4" s="4"/>
      <c r="P4" s="4"/>
      <c r="Q4" s="2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25.15" customHeight="1">
      <c r="A5" s="3"/>
      <c r="B5" s="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2.7" customHeight="1">
      <c r="A6" s="3"/>
      <c r="B6" s="2"/>
      <c r="C6" s="4"/>
      <c r="D6" s="653" t="s">
        <v>1</v>
      </c>
      <c r="E6" s="4"/>
      <c r="F6" s="788" t="s">
        <v>2</v>
      </c>
      <c r="G6" s="788"/>
      <c r="H6" s="788"/>
      <c r="I6" s="4"/>
      <c r="J6" s="4"/>
      <c r="K6" s="4"/>
      <c r="L6" s="4"/>
      <c r="M6" s="4"/>
      <c r="N6" s="4"/>
      <c r="O6" s="4"/>
      <c r="P6" s="4"/>
      <c r="Q6" s="2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0.5" customHeight="1">
      <c r="A7" s="3"/>
      <c r="B7" s="2"/>
      <c r="C7" s="4"/>
      <c r="D7" s="65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>
      <c r="A8" s="3"/>
      <c r="B8" s="2"/>
      <c r="C8" s="4"/>
      <c r="D8" s="65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2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7.649999999999999" customHeight="1">
      <c r="A9" s="3"/>
      <c r="B9" s="2"/>
      <c r="C9" s="4"/>
      <c r="D9" s="653" t="s">
        <v>3</v>
      </c>
      <c r="E9" s="4"/>
      <c r="F9" s="789"/>
      <c r="G9" s="789"/>
      <c r="H9" s="789"/>
      <c r="I9" s="4"/>
      <c r="J9" s="4"/>
      <c r="K9" s="4"/>
      <c r="L9" s="4"/>
      <c r="M9" s="4"/>
      <c r="N9" s="4"/>
      <c r="O9" s="4"/>
      <c r="P9" s="4"/>
      <c r="Q9" s="2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7.649999999999999" customHeight="1">
      <c r="A10" s="3"/>
      <c r="B10" s="2"/>
      <c r="C10" s="4"/>
      <c r="D10" s="4"/>
      <c r="E10" s="4"/>
      <c r="F10" s="783"/>
      <c r="G10" s="783"/>
      <c r="H10" s="783"/>
      <c r="I10" s="4"/>
      <c r="J10" s="4"/>
      <c r="K10" s="4"/>
      <c r="L10" s="4"/>
      <c r="M10" s="4"/>
      <c r="N10" s="4"/>
      <c r="O10" s="4"/>
      <c r="P10" s="4"/>
      <c r="Q10" s="2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7.649999999999999" customHeight="1">
      <c r="A11" s="3"/>
      <c r="B11" s="2"/>
      <c r="C11" s="4"/>
      <c r="D11" s="4"/>
      <c r="E11" s="4"/>
      <c r="F11" s="783"/>
      <c r="G11" s="783"/>
      <c r="H11" s="783"/>
      <c r="I11" s="4"/>
      <c r="J11" s="4"/>
      <c r="K11" s="4"/>
      <c r="L11" s="4"/>
      <c r="M11" s="4"/>
      <c r="N11" s="4"/>
      <c r="O11" s="4"/>
      <c r="P11" s="4"/>
      <c r="Q11" s="2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17.649999999999999" customHeight="1">
      <c r="A12" s="3"/>
      <c r="B12" s="2"/>
      <c r="C12" s="4"/>
      <c r="D12" s="4"/>
      <c r="E12" s="4"/>
      <c r="F12" s="783"/>
      <c r="G12" s="783"/>
      <c r="H12" s="783"/>
      <c r="I12" s="4"/>
      <c r="J12" s="4"/>
      <c r="K12" s="4"/>
      <c r="L12" s="4"/>
      <c r="M12" s="4"/>
      <c r="N12" s="4"/>
      <c r="O12" s="4"/>
      <c r="P12" s="4"/>
      <c r="Q12" s="2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7.649999999999999" customHeight="1">
      <c r="A13" s="3"/>
      <c r="B13" s="2"/>
      <c r="C13" s="4"/>
      <c r="D13" s="9"/>
      <c r="E13" s="4"/>
      <c r="F13" s="783"/>
      <c r="G13" s="783"/>
      <c r="H13" s="783"/>
      <c r="I13" s="4"/>
      <c r="J13" s="4"/>
      <c r="K13" s="4"/>
      <c r="L13" s="4"/>
      <c r="M13" s="4"/>
      <c r="N13" s="4"/>
      <c r="O13" s="4"/>
      <c r="P13" s="4"/>
      <c r="Q13" s="2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5.95" customHeight="1">
      <c r="A14" s="3"/>
      <c r="B14" s="2"/>
      <c r="C14" s="4"/>
      <c r="D14" s="9"/>
      <c r="E14" s="4"/>
      <c r="F14" s="784"/>
      <c r="G14" s="784"/>
      <c r="H14" s="784"/>
      <c r="I14" s="4"/>
      <c r="J14" s="4"/>
      <c r="K14" s="4"/>
      <c r="L14" s="4"/>
      <c r="M14" s="4"/>
      <c r="N14" s="4"/>
      <c r="O14" s="4"/>
      <c r="P14" s="4"/>
      <c r="Q14" s="2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6.5" customHeight="1">
      <c r="A15" s="3"/>
      <c r="B15" s="2"/>
      <c r="C15" s="4"/>
      <c r="D15" s="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2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8">
      <c r="A16" s="3"/>
      <c r="B16" s="2"/>
      <c r="C16" s="4"/>
      <c r="D16" s="653" t="s">
        <v>4</v>
      </c>
      <c r="E16" s="4"/>
      <c r="F16" s="4"/>
      <c r="G16" s="4"/>
      <c r="H16" s="10">
        <v>2024</v>
      </c>
      <c r="I16" s="4"/>
      <c r="J16" s="4"/>
      <c r="K16" s="4"/>
      <c r="L16" s="4"/>
      <c r="M16" s="4"/>
      <c r="N16" s="4"/>
      <c r="O16" s="4"/>
      <c r="P16" s="4"/>
      <c r="Q16" s="2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8" customHeight="1">
      <c r="A17" s="3"/>
      <c r="B17" s="2"/>
      <c r="C17" s="4"/>
      <c r="D17" s="65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2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>
      <c r="A18" s="3"/>
      <c r="B18" s="2"/>
      <c r="C18" s="4"/>
      <c r="D18" s="653" t="s">
        <v>5</v>
      </c>
      <c r="E18" s="4"/>
      <c r="F18" s="4"/>
      <c r="G18" s="785" t="s">
        <v>6</v>
      </c>
      <c r="H18" s="786"/>
      <c r="I18" s="4"/>
      <c r="J18" s="4"/>
      <c r="K18" s="4"/>
      <c r="L18" s="4"/>
      <c r="M18" s="4"/>
      <c r="N18" s="4"/>
      <c r="O18" s="4"/>
      <c r="P18" s="4"/>
      <c r="Q18" s="2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>
      <c r="A19" s="3"/>
      <c r="B19" s="2"/>
      <c r="C19" s="4"/>
      <c r="D19" s="65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2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>
      <c r="A20" s="3"/>
      <c r="B20" s="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2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>
      <c r="A21" s="3"/>
      <c r="B21" s="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2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22.5" customHeight="1">
      <c r="A22" s="3"/>
      <c r="B22" s="2"/>
      <c r="C22" s="4"/>
      <c r="D22" s="655" t="s">
        <v>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2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6" customHeight="1">
      <c r="A23" s="3"/>
      <c r="B23" s="2"/>
      <c r="C23" s="4"/>
      <c r="D23" s="573"/>
      <c r="E23" s="549"/>
      <c r="F23" s="549"/>
      <c r="G23" s="549"/>
      <c r="H23" s="549"/>
      <c r="I23" s="549"/>
      <c r="J23" s="549"/>
      <c r="K23" s="549"/>
      <c r="L23" s="549"/>
      <c r="M23" s="549"/>
      <c r="N23" s="550"/>
      <c r="O23" s="4"/>
      <c r="P23" s="4"/>
      <c r="Q23" s="2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5" customHeight="1">
      <c r="A24" s="3"/>
      <c r="B24" s="2"/>
      <c r="C24" s="4"/>
      <c r="D24" s="574" t="s">
        <v>8</v>
      </c>
      <c r="E24" s="551"/>
      <c r="F24" s="551"/>
      <c r="G24" s="551"/>
      <c r="H24" s="551"/>
      <c r="I24" s="551"/>
      <c r="J24" s="551"/>
      <c r="K24" s="551"/>
      <c r="L24" s="551"/>
      <c r="M24" s="551"/>
      <c r="N24" s="552"/>
      <c r="O24" s="4"/>
      <c r="P24" s="4"/>
      <c r="Q24" s="2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6" customHeight="1">
      <c r="A25" s="3"/>
      <c r="B25" s="2"/>
      <c r="C25" s="4"/>
      <c r="D25" s="574"/>
      <c r="E25" s="551"/>
      <c r="F25" s="551"/>
      <c r="G25" s="551"/>
      <c r="H25" s="551"/>
      <c r="I25" s="551"/>
      <c r="J25" s="551"/>
      <c r="K25" s="551"/>
      <c r="L25" s="551"/>
      <c r="M25" s="551"/>
      <c r="N25" s="552"/>
      <c r="O25" s="4"/>
      <c r="P25" s="4"/>
      <c r="Q25" s="2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7.25" customHeight="1">
      <c r="A26" s="3"/>
      <c r="B26" s="2"/>
      <c r="C26" s="4"/>
      <c r="D26" s="575" t="s">
        <v>9</v>
      </c>
      <c r="E26" s="551"/>
      <c r="F26" s="551"/>
      <c r="G26" s="551"/>
      <c r="H26" s="551"/>
      <c r="I26" s="551"/>
      <c r="J26" s="551"/>
      <c r="K26" s="551"/>
      <c r="L26" s="551"/>
      <c r="M26" s="551"/>
      <c r="N26" s="552"/>
      <c r="O26" s="4"/>
      <c r="P26" s="4"/>
      <c r="Q26" s="2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7.25" customHeight="1">
      <c r="A27" s="3"/>
      <c r="B27" s="2"/>
      <c r="C27" s="4"/>
      <c r="D27" s="553" t="s">
        <v>10</v>
      </c>
      <c r="E27" s="551"/>
      <c r="F27" s="551"/>
      <c r="G27" s="551"/>
      <c r="H27" s="551"/>
      <c r="I27" s="551"/>
      <c r="J27" s="551"/>
      <c r="K27" s="551"/>
      <c r="L27" s="551"/>
      <c r="M27" s="551"/>
      <c r="N27" s="552"/>
      <c r="O27" s="4"/>
      <c r="P27" s="4"/>
      <c r="Q27" s="2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7.25" customHeight="1">
      <c r="A28" s="3"/>
      <c r="B28" s="2"/>
      <c r="C28" s="4"/>
      <c r="D28" s="553" t="s">
        <v>11</v>
      </c>
      <c r="E28" s="551"/>
      <c r="F28" s="551"/>
      <c r="G28" s="551"/>
      <c r="H28" s="551"/>
      <c r="I28" s="551"/>
      <c r="J28" s="551"/>
      <c r="K28" s="551"/>
      <c r="L28" s="551"/>
      <c r="M28" s="551"/>
      <c r="N28" s="552"/>
      <c r="O28" s="4"/>
      <c r="P28" s="4"/>
      <c r="Q28" s="2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7.25" customHeight="1">
      <c r="A29" s="3"/>
      <c r="B29" s="2"/>
      <c r="C29" s="4"/>
      <c r="D29" s="553" t="s">
        <v>12</v>
      </c>
      <c r="E29" s="551"/>
      <c r="F29" s="551"/>
      <c r="G29" s="551"/>
      <c r="H29" s="551"/>
      <c r="I29" s="551"/>
      <c r="J29" s="551"/>
      <c r="K29" s="551"/>
      <c r="L29" s="551"/>
      <c r="M29" s="551"/>
      <c r="N29" s="552"/>
      <c r="O29" s="4"/>
      <c r="P29" s="4"/>
      <c r="Q29" s="2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6" customHeight="1">
      <c r="A30" s="3"/>
      <c r="B30" s="2"/>
      <c r="C30" s="4"/>
      <c r="D30" s="553"/>
      <c r="E30" s="551"/>
      <c r="F30" s="551"/>
      <c r="G30" s="551"/>
      <c r="H30" s="551"/>
      <c r="I30" s="551"/>
      <c r="J30" s="551"/>
      <c r="K30" s="551"/>
      <c r="L30" s="551"/>
      <c r="M30" s="551"/>
      <c r="N30" s="552"/>
      <c r="O30" s="4"/>
      <c r="P30" s="4"/>
      <c r="Q30" s="2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7.25" customHeight="1">
      <c r="A31" s="3"/>
      <c r="B31" s="2"/>
      <c r="C31" s="4"/>
      <c r="D31" s="575" t="s">
        <v>13</v>
      </c>
      <c r="E31" s="551"/>
      <c r="F31" s="551"/>
      <c r="G31" s="551"/>
      <c r="H31" s="551"/>
      <c r="I31" s="551"/>
      <c r="J31" s="551"/>
      <c r="K31" s="551"/>
      <c r="L31" s="551"/>
      <c r="M31" s="551"/>
      <c r="N31" s="552"/>
      <c r="O31" s="4"/>
      <c r="P31" s="4"/>
      <c r="Q31" s="2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7.5" customHeight="1">
      <c r="A32" s="3"/>
      <c r="B32" s="2"/>
      <c r="C32" s="4"/>
      <c r="D32" s="575"/>
      <c r="E32" s="551"/>
      <c r="F32" s="551"/>
      <c r="G32" s="551"/>
      <c r="H32" s="551"/>
      <c r="I32" s="551"/>
      <c r="J32" s="551"/>
      <c r="K32" s="551"/>
      <c r="L32" s="551"/>
      <c r="M32" s="551"/>
      <c r="N32" s="552"/>
      <c r="O32" s="4"/>
      <c r="P32" s="4"/>
      <c r="Q32" s="2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7.25" customHeight="1">
      <c r="A33" s="3"/>
      <c r="B33" s="2"/>
      <c r="C33" s="4"/>
      <c r="D33" s="569" t="s">
        <v>14</v>
      </c>
      <c r="E33" s="567"/>
      <c r="F33" s="551"/>
      <c r="G33" s="551"/>
      <c r="H33" s="551"/>
      <c r="I33" s="551"/>
      <c r="J33" s="551"/>
      <c r="K33" s="551"/>
      <c r="L33" s="551"/>
      <c r="M33" s="551"/>
      <c r="N33" s="552"/>
      <c r="O33" s="4"/>
      <c r="P33" s="4"/>
      <c r="Q33" s="2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7.25" customHeight="1">
      <c r="A34" s="3"/>
      <c r="B34" s="2"/>
      <c r="C34" s="4"/>
      <c r="D34" s="569" t="s">
        <v>15</v>
      </c>
      <c r="E34" s="567"/>
      <c r="F34" s="551"/>
      <c r="G34" s="551"/>
      <c r="H34" s="551"/>
      <c r="I34" s="551"/>
      <c r="J34" s="551"/>
      <c r="K34" s="551"/>
      <c r="L34" s="551"/>
      <c r="M34" s="551"/>
      <c r="N34" s="552"/>
      <c r="O34" s="4"/>
      <c r="P34" s="4"/>
      <c r="Q34" s="2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7.5" customHeight="1">
      <c r="A35" s="3"/>
      <c r="B35" s="2"/>
      <c r="C35" s="4"/>
      <c r="D35" s="554"/>
      <c r="E35" s="555"/>
      <c r="F35" s="555"/>
      <c r="G35" s="555"/>
      <c r="H35" s="555"/>
      <c r="I35" s="555"/>
      <c r="J35" s="555"/>
      <c r="K35" s="555"/>
      <c r="L35" s="555"/>
      <c r="M35" s="555"/>
      <c r="N35" s="556"/>
      <c r="O35" s="4"/>
      <c r="P35" s="4"/>
      <c r="Q35" s="2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>
      <c r="A36" s="3"/>
      <c r="B36" s="2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2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30" customHeight="1">
      <c r="A37" s="3"/>
      <c r="B37" s="2"/>
      <c r="C37" s="4"/>
      <c r="D37" s="655" t="s">
        <v>16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"/>
      <c r="P37" s="4"/>
      <c r="Q37" s="2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6" customHeight="1">
      <c r="A38" s="3"/>
      <c r="B38" s="2"/>
      <c r="C38" s="4"/>
      <c r="D38" s="557"/>
      <c r="E38" s="558"/>
      <c r="F38" s="559"/>
      <c r="G38" s="559"/>
      <c r="H38" s="559"/>
      <c r="I38" s="559"/>
      <c r="J38" s="559"/>
      <c r="K38" s="559"/>
      <c r="L38" s="559"/>
      <c r="M38" s="560"/>
      <c r="N38" s="561"/>
      <c r="O38" s="4"/>
      <c r="P38" s="4"/>
      <c r="Q38" s="2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5" customHeight="1">
      <c r="A39" s="3"/>
      <c r="B39" s="2"/>
      <c r="C39" s="4"/>
      <c r="D39" s="566" t="s">
        <v>17</v>
      </c>
      <c r="E39" s="567"/>
      <c r="F39" s="564"/>
      <c r="G39" s="564"/>
      <c r="H39" s="564"/>
      <c r="I39" s="564"/>
      <c r="J39" s="564"/>
      <c r="K39" s="564"/>
      <c r="L39" s="564"/>
      <c r="M39" s="563"/>
      <c r="N39" s="565"/>
      <c r="O39" s="4"/>
      <c r="P39" s="4"/>
      <c r="Q39" s="2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8.25" customHeight="1">
      <c r="A40" s="3"/>
      <c r="B40" s="2"/>
      <c r="C40" s="4"/>
      <c r="D40" s="562"/>
      <c r="E40" s="563"/>
      <c r="F40" s="564"/>
      <c r="G40" s="564"/>
      <c r="H40" s="564"/>
      <c r="I40" s="564"/>
      <c r="J40" s="564"/>
      <c r="K40" s="564"/>
      <c r="L40" s="564"/>
      <c r="M40" s="563"/>
      <c r="N40" s="565"/>
      <c r="O40" s="4"/>
      <c r="P40" s="4"/>
      <c r="Q40" s="2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5" customHeight="1">
      <c r="A41" s="3"/>
      <c r="B41" s="2"/>
      <c r="C41" s="4"/>
      <c r="D41" s="566" t="s">
        <v>18</v>
      </c>
      <c r="E41" s="563"/>
      <c r="F41" s="567"/>
      <c r="G41" s="564"/>
      <c r="H41" s="564"/>
      <c r="I41" s="564"/>
      <c r="J41" s="564"/>
      <c r="K41" s="564"/>
      <c r="L41" s="564"/>
      <c r="M41" s="563"/>
      <c r="N41" s="565"/>
      <c r="O41" s="4"/>
      <c r="P41" s="4"/>
      <c r="Q41" s="2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7.25" customHeight="1">
      <c r="A42" s="3"/>
      <c r="B42" s="2"/>
      <c r="C42" s="4"/>
      <c r="D42" s="568" t="s">
        <v>19</v>
      </c>
      <c r="E42" s="567"/>
      <c r="F42" s="567"/>
      <c r="G42" s="564"/>
      <c r="H42" s="564"/>
      <c r="I42" s="564"/>
      <c r="J42" s="564"/>
      <c r="K42" s="564"/>
      <c r="L42" s="564"/>
      <c r="M42" s="563"/>
      <c r="N42" s="565"/>
      <c r="O42" s="4"/>
      <c r="P42" s="4"/>
      <c r="Q42" s="2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5" customHeight="1">
      <c r="A43" s="3"/>
      <c r="B43" s="2"/>
      <c r="C43" s="4"/>
      <c r="D43" s="568" t="s">
        <v>20</v>
      </c>
      <c r="E43" s="567"/>
      <c r="F43" s="567"/>
      <c r="G43" s="564"/>
      <c r="H43" s="564"/>
      <c r="I43" s="564"/>
      <c r="J43" s="564"/>
      <c r="K43" s="564"/>
      <c r="L43" s="564"/>
      <c r="M43" s="563"/>
      <c r="N43" s="565"/>
      <c r="O43" s="4"/>
      <c r="P43" s="4"/>
      <c r="Q43" s="2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5" customHeight="1">
      <c r="A44" s="3"/>
      <c r="B44" s="2"/>
      <c r="C44" s="4"/>
      <c r="D44" s="568" t="s">
        <v>21</v>
      </c>
      <c r="E44" s="567"/>
      <c r="F44" s="567"/>
      <c r="G44" s="564"/>
      <c r="H44" s="564"/>
      <c r="I44" s="564"/>
      <c r="J44" s="564"/>
      <c r="K44" s="564"/>
      <c r="L44" s="564"/>
      <c r="M44" s="563"/>
      <c r="N44" s="565"/>
      <c r="O44" s="4"/>
      <c r="P44" s="4"/>
      <c r="Q44" s="2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1.25" customHeight="1">
      <c r="A45" s="3"/>
      <c r="B45" s="2"/>
      <c r="C45" s="4"/>
      <c r="D45" s="568"/>
      <c r="E45" s="567"/>
      <c r="F45" s="567"/>
      <c r="G45" s="564"/>
      <c r="H45" s="564"/>
      <c r="I45" s="564"/>
      <c r="J45" s="564"/>
      <c r="K45" s="564"/>
      <c r="L45" s="564"/>
      <c r="M45" s="563"/>
      <c r="N45" s="565"/>
      <c r="O45" s="4"/>
      <c r="P45" s="4"/>
      <c r="Q45" s="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5" customHeight="1">
      <c r="A46" s="3"/>
      <c r="B46" s="2"/>
      <c r="C46" s="4"/>
      <c r="D46" s="566" t="s">
        <v>22</v>
      </c>
      <c r="E46" s="567"/>
      <c r="F46" s="567"/>
      <c r="G46" s="564"/>
      <c r="H46" s="564"/>
      <c r="I46" s="564"/>
      <c r="J46" s="564"/>
      <c r="K46" s="564"/>
      <c r="L46" s="564"/>
      <c r="M46" s="563"/>
      <c r="N46" s="565"/>
      <c r="O46" s="4"/>
      <c r="P46" s="4"/>
      <c r="Q46" s="2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8" customHeight="1">
      <c r="A47" s="3"/>
      <c r="B47" s="2"/>
      <c r="C47" s="4"/>
      <c r="D47" s="568" t="s">
        <v>23</v>
      </c>
      <c r="E47" s="567"/>
      <c r="F47" s="567"/>
      <c r="G47" s="564"/>
      <c r="H47" s="564"/>
      <c r="I47" s="564"/>
      <c r="J47" s="564"/>
      <c r="K47" s="564"/>
      <c r="L47" s="564"/>
      <c r="M47" s="563"/>
      <c r="N47" s="565"/>
      <c r="O47" s="4"/>
      <c r="P47" s="4"/>
      <c r="Q47" s="2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5" customHeight="1">
      <c r="A48" s="3"/>
      <c r="B48" s="2"/>
      <c r="C48" s="4"/>
      <c r="D48" s="568" t="s">
        <v>24</v>
      </c>
      <c r="E48" s="567"/>
      <c r="F48" s="567"/>
      <c r="G48" s="564"/>
      <c r="H48" s="564"/>
      <c r="I48" s="564"/>
      <c r="J48" s="564"/>
      <c r="K48" s="564"/>
      <c r="L48" s="564"/>
      <c r="M48" s="563"/>
      <c r="N48" s="565"/>
      <c r="O48" s="4"/>
      <c r="P48" s="4"/>
      <c r="Q48" s="2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5" customHeight="1">
      <c r="A49" s="3"/>
      <c r="B49" s="2"/>
      <c r="C49" s="4"/>
      <c r="D49" s="568" t="s">
        <v>25</v>
      </c>
      <c r="E49" s="692"/>
      <c r="F49" s="567"/>
      <c r="G49" s="564"/>
      <c r="H49" s="564"/>
      <c r="I49" s="564"/>
      <c r="J49" s="564"/>
      <c r="K49" s="564"/>
      <c r="L49" s="564"/>
      <c r="M49" s="563"/>
      <c r="N49" s="565"/>
      <c r="O49" s="4"/>
      <c r="P49" s="4"/>
      <c r="Q49" s="2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21.75" customHeight="1">
      <c r="A50" s="3"/>
      <c r="B50" s="2"/>
      <c r="C50" s="4"/>
      <c r="D50" s="693" t="s">
        <v>26</v>
      </c>
      <c r="E50" s="692"/>
      <c r="F50" s="567"/>
      <c r="G50" s="564"/>
      <c r="H50" s="564"/>
      <c r="I50" s="564"/>
      <c r="J50" s="564"/>
      <c r="K50" s="564"/>
      <c r="L50" s="564"/>
      <c r="M50" s="563"/>
      <c r="N50" s="565"/>
      <c r="O50" s="4"/>
      <c r="P50" s="4"/>
      <c r="Q50" s="2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7.5" customHeight="1">
      <c r="A51" s="3"/>
      <c r="B51" s="2"/>
      <c r="C51" s="4"/>
      <c r="D51" s="570"/>
      <c r="E51" s="571"/>
      <c r="F51" s="571"/>
      <c r="G51" s="571"/>
      <c r="H51" s="571"/>
      <c r="I51" s="571"/>
      <c r="J51" s="571"/>
      <c r="K51" s="571"/>
      <c r="L51" s="571"/>
      <c r="M51" s="571"/>
      <c r="N51" s="572"/>
      <c r="O51" s="4"/>
      <c r="P51" s="4"/>
      <c r="Q51" s="2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6.7" customHeight="1">
      <c r="A52" s="3"/>
      <c r="B52" s="2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2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16.7" customHeight="1">
      <c r="A53" s="3"/>
      <c r="B53" s="2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2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16.7" customHeight="1">
      <c r="A54" s="3"/>
      <c r="B54" s="2"/>
      <c r="C54" s="4"/>
      <c r="D54" s="548" t="s">
        <v>27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4"/>
      <c r="P54" s="4"/>
      <c r="Q54" s="2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15" customHeight="1">
      <c r="A55" s="3"/>
      <c r="B55" s="2"/>
      <c r="C55" s="4"/>
      <c r="D55" s="787"/>
      <c r="E55" s="787"/>
      <c r="F55" s="787"/>
      <c r="G55" s="787"/>
      <c r="H55" s="787"/>
      <c r="I55" s="787"/>
      <c r="J55" s="787"/>
      <c r="K55" s="787"/>
      <c r="L55" s="787"/>
      <c r="M55" s="787"/>
      <c r="N55" s="787"/>
      <c r="O55" s="4"/>
      <c r="P55" s="4"/>
      <c r="Q55" s="2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5" customHeight="1">
      <c r="A56" s="3"/>
      <c r="B56" s="2"/>
      <c r="C56" s="4"/>
      <c r="D56" s="787"/>
      <c r="E56" s="787"/>
      <c r="F56" s="787"/>
      <c r="G56" s="787"/>
      <c r="H56" s="787"/>
      <c r="I56" s="787"/>
      <c r="J56" s="787"/>
      <c r="K56" s="787"/>
      <c r="L56" s="787"/>
      <c r="M56" s="787"/>
      <c r="N56" s="787"/>
      <c r="O56" s="4"/>
      <c r="P56" s="4"/>
      <c r="Q56" s="2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15" customHeight="1">
      <c r="A57" s="3"/>
      <c r="B57" s="2"/>
      <c r="C57" s="4"/>
      <c r="D57" s="787"/>
      <c r="E57" s="787"/>
      <c r="F57" s="787"/>
      <c r="G57" s="787"/>
      <c r="H57" s="787"/>
      <c r="I57" s="787"/>
      <c r="J57" s="787"/>
      <c r="K57" s="787"/>
      <c r="L57" s="787"/>
      <c r="M57" s="787"/>
      <c r="N57" s="787"/>
      <c r="O57" s="4"/>
      <c r="P57" s="4"/>
      <c r="Q57" s="2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5" customHeight="1">
      <c r="A58" s="3"/>
      <c r="B58" s="2"/>
      <c r="C58" s="4"/>
      <c r="D58" s="787"/>
      <c r="E58" s="787"/>
      <c r="F58" s="787"/>
      <c r="G58" s="787"/>
      <c r="H58" s="787"/>
      <c r="I58" s="787"/>
      <c r="J58" s="787"/>
      <c r="K58" s="787"/>
      <c r="L58" s="787"/>
      <c r="M58" s="787"/>
      <c r="N58" s="787"/>
      <c r="O58" s="4"/>
      <c r="P58" s="4"/>
      <c r="Q58" s="2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5" customHeight="1">
      <c r="A59" s="3"/>
      <c r="B59" s="2"/>
      <c r="C59" s="4"/>
      <c r="D59" s="787"/>
      <c r="E59" s="787"/>
      <c r="F59" s="787"/>
      <c r="G59" s="787"/>
      <c r="H59" s="787"/>
      <c r="I59" s="787"/>
      <c r="J59" s="787"/>
      <c r="K59" s="787"/>
      <c r="L59" s="787"/>
      <c r="M59" s="787"/>
      <c r="N59" s="787"/>
      <c r="O59" s="4"/>
      <c r="P59" s="4"/>
      <c r="Q59" s="2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5" customHeight="1">
      <c r="A60" s="3"/>
      <c r="B60" s="2"/>
      <c r="C60" s="4"/>
      <c r="D60" s="787"/>
      <c r="E60" s="787"/>
      <c r="F60" s="787"/>
      <c r="G60" s="787"/>
      <c r="H60" s="787"/>
      <c r="I60" s="787"/>
      <c r="J60" s="787"/>
      <c r="K60" s="787"/>
      <c r="L60" s="787"/>
      <c r="M60" s="787"/>
      <c r="N60" s="787"/>
      <c r="O60" s="4"/>
      <c r="P60" s="4"/>
      <c r="Q60" s="2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15" customHeight="1">
      <c r="A61" s="3"/>
      <c r="B61" s="2"/>
      <c r="C61" s="4"/>
      <c r="D61" s="787"/>
      <c r="E61" s="787"/>
      <c r="F61" s="787"/>
      <c r="G61" s="787"/>
      <c r="H61" s="787"/>
      <c r="I61" s="787"/>
      <c r="J61" s="787"/>
      <c r="K61" s="787"/>
      <c r="L61" s="787"/>
      <c r="M61" s="787"/>
      <c r="N61" s="787"/>
      <c r="O61" s="4"/>
      <c r="P61" s="4"/>
      <c r="Q61" s="2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72.75" customHeight="1">
      <c r="A62" s="3"/>
      <c r="B62" s="2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2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6.7" customHeight="1">
      <c r="A63" s="3"/>
      <c r="B63" s="2"/>
      <c r="C63" s="4"/>
      <c r="D63" s="530" t="s">
        <v>28</v>
      </c>
      <c r="E63" s="529"/>
      <c r="F63" s="529"/>
      <c r="G63" s="529"/>
      <c r="H63" s="529"/>
      <c r="I63" s="529"/>
      <c r="J63" s="529"/>
      <c r="K63" s="529"/>
      <c r="L63" s="4"/>
      <c r="M63" s="4"/>
      <c r="N63" s="4"/>
      <c r="O63" s="4"/>
      <c r="P63" s="4"/>
      <c r="Q63" s="2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18" customHeight="1">
      <c r="A64" s="3"/>
      <c r="B64" s="2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91" t="s">
        <v>29</v>
      </c>
      <c r="O64" s="591"/>
      <c r="P64" s="4"/>
      <c r="Q64" s="2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16.7" customHeight="1">
      <c r="A65" s="3"/>
      <c r="B65" s="2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2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ht="16.7" customHeight="1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ht="16.7" customHeight="1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ht="16.7" customHeight="1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ht="16.7" customHeight="1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</sheetData>
  <sheetProtection algorithmName="SHA-512" hashValue="L8/qLjHysNKUMplIPJ0M0cWQsulYt7ijoYHKzBC67A+CJTmJsmSVRc7u+rV5WLj6oZmkr49Cxil4VgFlQN8QcA==" saltValue="460Sf8/7JsyVWCsYr1EtQw==" spinCount="100000" sheet="1" objects="1" scenarios="1" selectLockedCells="1"/>
  <mergeCells count="9">
    <mergeCell ref="F13:H13"/>
    <mergeCell ref="F14:H14"/>
    <mergeCell ref="G18:H18"/>
    <mergeCell ref="D55:N61"/>
    <mergeCell ref="F6:H6"/>
    <mergeCell ref="F9:H9"/>
    <mergeCell ref="F10:H10"/>
    <mergeCell ref="F11:H11"/>
    <mergeCell ref="F12:H12"/>
  </mergeCells>
  <dataValidations count="1">
    <dataValidation type="list" operator="equal" allowBlank="1" showErrorMessage="1" promptTitle="Tipus de forma jurídica" sqref="G18" xr:uid="{00000000-0002-0000-0000-000000000000}">
      <formula1>"Persona autònoma,Societat limitada o anònima,Associació,Cooperativa"</formula1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Roman,Normal"&amp;12&amp;A</oddHeader>
    <oddFooter>&amp;C&amp;"Times New Roman,Normal"&amp;12Pàgina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29"/>
  <sheetViews>
    <sheetView topLeftCell="A25" zoomScale="85" zoomScaleNormal="85" workbookViewId="0">
      <selection activeCell="Q28" sqref="Q28"/>
    </sheetView>
  </sheetViews>
  <sheetFormatPr defaultColWidth="10.7109375" defaultRowHeight="12.75"/>
  <cols>
    <col min="1" max="1" width="2" customWidth="1"/>
    <col min="2" max="2" width="22.140625" customWidth="1"/>
    <col min="3" max="3" width="10.5703125" style="12" customWidth="1"/>
    <col min="4" max="4" width="22.140625" style="12" customWidth="1"/>
    <col min="5" max="5" width="10.5703125" style="12" customWidth="1"/>
    <col min="6" max="6" width="22.140625" customWidth="1"/>
    <col min="7" max="7" width="10.5703125" style="12" customWidth="1"/>
    <col min="8" max="8" width="22.7109375" customWidth="1"/>
    <col min="9" max="9" width="10.5703125" style="12" customWidth="1"/>
    <col min="10" max="10" width="22.7109375" customWidth="1"/>
    <col min="11" max="11" width="10.5703125" style="12" customWidth="1"/>
    <col min="12" max="12" width="3.42578125" customWidth="1"/>
    <col min="13" max="13" width="7.42578125" style="12" customWidth="1"/>
    <col min="14" max="14" width="29.28515625" customWidth="1"/>
    <col min="15" max="17" width="12.140625" customWidth="1"/>
  </cols>
  <sheetData>
    <row r="1" spans="1:35" ht="10.7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spans="1:35" ht="28.9" customHeight="1">
      <c r="A2" s="13"/>
      <c r="B2" s="13"/>
      <c r="C2" s="13"/>
      <c r="D2" s="13"/>
      <c r="E2" s="790" t="s">
        <v>30</v>
      </c>
      <c r="F2" s="817"/>
      <c r="G2" s="817"/>
      <c r="H2" s="817"/>
      <c r="I2" s="817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ht="17.25" customHeight="1">
      <c r="A3" s="13"/>
      <c r="B3" s="13"/>
      <c r="C3" s="13"/>
      <c r="D3" s="13"/>
      <c r="E3" s="13"/>
      <c r="F3" s="694" t="s">
        <v>31</v>
      </c>
      <c r="G3" s="634"/>
      <c r="H3" s="505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9" customHeight="1" thickBot="1">
      <c r="A4" s="13"/>
      <c r="B4" s="13"/>
      <c r="C4" s="13"/>
      <c r="D4" s="13"/>
      <c r="E4" s="13"/>
      <c r="F4" s="13"/>
      <c r="G4" s="634"/>
      <c r="H4" s="13"/>
      <c r="I4" s="13"/>
      <c r="J4" s="13"/>
      <c r="K4" s="13"/>
      <c r="L4" s="13"/>
      <c r="M4" s="13"/>
      <c r="N4" s="15"/>
      <c r="O4" s="13"/>
      <c r="P4" s="13"/>
      <c r="Q4" s="13"/>
      <c r="R4" s="13"/>
      <c r="S4" s="13"/>
      <c r="T4" s="13"/>
      <c r="U4" s="13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ht="16.5" customHeight="1" thickBot="1">
      <c r="A5" s="13"/>
      <c r="B5" s="13"/>
      <c r="C5" s="13"/>
      <c r="D5" s="13"/>
      <c r="E5" s="13"/>
      <c r="F5" s="794" t="str">
        <f>Introd.!F6</f>
        <v>EMPRESA DE PROVA, S.L.</v>
      </c>
      <c r="G5" s="795"/>
      <c r="H5" s="796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ht="20.2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ht="21.75" customHeight="1">
      <c r="A7" s="13"/>
      <c r="B7" s="700" t="s">
        <v>32</v>
      </c>
      <c r="C7" s="701"/>
      <c r="D7" s="701"/>
      <c r="E7" s="701"/>
      <c r="F7" s="701"/>
      <c r="G7" s="701"/>
      <c r="H7" s="701"/>
      <c r="I7" s="701"/>
      <c r="J7" s="701"/>
      <c r="K7" s="701"/>
      <c r="L7" s="701"/>
      <c r="M7" s="702"/>
      <c r="N7" s="13"/>
      <c r="O7" s="695"/>
      <c r="P7" s="13"/>
      <c r="Q7" s="13"/>
      <c r="R7" s="13"/>
      <c r="S7" s="13"/>
      <c r="T7" s="13"/>
      <c r="U7" s="13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ht="15.75" customHeight="1">
      <c r="A8" s="13"/>
      <c r="B8" s="703" t="s">
        <v>33</v>
      </c>
      <c r="C8" s="696"/>
      <c r="D8" s="696"/>
      <c r="E8" s="696"/>
      <c r="F8" s="696"/>
      <c r="G8" s="696"/>
      <c r="H8" s="696"/>
      <c r="I8" s="696"/>
      <c r="J8" s="696"/>
      <c r="K8" s="696"/>
      <c r="L8" s="696"/>
      <c r="M8" s="704"/>
      <c r="N8" s="13"/>
      <c r="O8" s="695"/>
      <c r="P8" s="13"/>
      <c r="Q8" s="13"/>
      <c r="R8" s="13"/>
      <c r="S8" s="13"/>
      <c r="T8" s="13"/>
      <c r="U8" s="13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ht="18" customHeight="1">
      <c r="A9" s="13"/>
      <c r="B9" s="703" t="s">
        <v>34</v>
      </c>
      <c r="C9" s="696"/>
      <c r="D9" s="696"/>
      <c r="E9" s="696"/>
      <c r="F9" s="696"/>
      <c r="G9" s="696"/>
      <c r="H9" s="696"/>
      <c r="I9" s="696"/>
      <c r="J9" s="696"/>
      <c r="K9" s="696"/>
      <c r="L9" s="696"/>
      <c r="M9" s="704"/>
      <c r="N9" s="13"/>
      <c r="O9" s="695"/>
      <c r="P9" s="13"/>
      <c r="Q9" s="13"/>
      <c r="R9" s="13"/>
      <c r="S9" s="13"/>
      <c r="T9" s="13"/>
      <c r="U9" s="13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ht="18.75" customHeight="1">
      <c r="A10" s="13"/>
      <c r="B10" s="705" t="s">
        <v>35</v>
      </c>
      <c r="C10" s="706"/>
      <c r="D10" s="707"/>
      <c r="E10" s="707"/>
      <c r="F10" s="707"/>
      <c r="G10" s="707"/>
      <c r="H10" s="707"/>
      <c r="I10" s="707"/>
      <c r="J10" s="707"/>
      <c r="K10" s="707"/>
      <c r="L10" s="707"/>
      <c r="M10" s="708"/>
      <c r="N10" s="13"/>
      <c r="O10" s="695"/>
      <c r="P10" s="13"/>
      <c r="Q10" s="13"/>
      <c r="R10" s="13"/>
      <c r="S10" s="13"/>
      <c r="T10" s="13"/>
      <c r="U10" s="13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ht="20.45" customHeight="1" thickBo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ht="21" thickBot="1">
      <c r="A12" s="13"/>
      <c r="B12" s="16"/>
      <c r="C12" s="17"/>
      <c r="D12" s="17"/>
      <c r="E12" s="17"/>
      <c r="F12" s="18" t="s">
        <v>36</v>
      </c>
      <c r="G12" s="18"/>
      <c r="H12" s="19"/>
      <c r="I12" s="20"/>
      <c r="J12" s="19"/>
      <c r="K12" s="21"/>
      <c r="L12" s="13"/>
      <c r="M12" s="22"/>
      <c r="N12" s="23" t="s">
        <v>37</v>
      </c>
      <c r="O12" s="24"/>
      <c r="P12" s="25"/>
      <c r="Q12" s="26"/>
      <c r="R12" s="13"/>
      <c r="S12" s="13"/>
      <c r="T12" s="13"/>
      <c r="U12" s="13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ht="3" customHeight="1">
      <c r="A13" s="13"/>
      <c r="B13" s="650"/>
      <c r="C13" s="29"/>
      <c r="D13" s="29"/>
      <c r="E13" s="29"/>
      <c r="F13" s="29"/>
      <c r="G13" s="30"/>
      <c r="H13" s="31"/>
      <c r="I13" s="30"/>
      <c r="J13" s="31"/>
      <c r="K13" s="32"/>
      <c r="L13" s="13"/>
      <c r="M13" s="33"/>
      <c r="N13" s="34"/>
      <c r="O13" s="34"/>
      <c r="P13" s="34"/>
      <c r="Q13" s="35"/>
      <c r="R13" s="13"/>
      <c r="S13" s="13"/>
      <c r="T13" s="13"/>
      <c r="U13" s="13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ht="17.649999999999999" customHeight="1" thickBot="1">
      <c r="A14" s="13"/>
      <c r="B14" s="646" t="s">
        <v>38</v>
      </c>
      <c r="C14" s="647" t="s">
        <v>39</v>
      </c>
      <c r="D14" s="646" t="s">
        <v>40</v>
      </c>
      <c r="E14" s="647" t="s">
        <v>39</v>
      </c>
      <c r="F14" s="648" t="s">
        <v>41</v>
      </c>
      <c r="G14" s="647" t="s">
        <v>39</v>
      </c>
      <c r="H14" s="648" t="s">
        <v>42</v>
      </c>
      <c r="I14" s="647" t="s">
        <v>39</v>
      </c>
      <c r="J14" s="648" t="s">
        <v>43</v>
      </c>
      <c r="K14" s="649" t="s">
        <v>39</v>
      </c>
      <c r="L14" s="13"/>
      <c r="M14" s="33"/>
      <c r="N14" s="34"/>
      <c r="O14" s="34"/>
      <c r="P14" s="34"/>
      <c r="Q14" s="35"/>
      <c r="R14" s="13"/>
      <c r="S14" s="13"/>
      <c r="T14" s="13"/>
      <c r="U14" s="13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ht="13.5" customHeight="1">
      <c r="A15" s="13"/>
      <c r="B15" s="36"/>
      <c r="C15" s="37"/>
      <c r="D15" s="38"/>
      <c r="E15" s="37"/>
      <c r="F15" s="36"/>
      <c r="G15" s="39"/>
      <c r="H15" s="40"/>
      <c r="I15" s="39"/>
      <c r="J15" s="40"/>
      <c r="K15" s="39"/>
      <c r="L15" s="13"/>
      <c r="M15" s="33"/>
      <c r="N15" s="34"/>
      <c r="O15" s="730">
        <f>'Cte. Ing. i Desp.'!D8</f>
        <v>2024</v>
      </c>
      <c r="P15" s="34"/>
      <c r="Q15" s="35"/>
      <c r="R15" s="13"/>
      <c r="S15" s="13"/>
      <c r="T15" s="13"/>
      <c r="U15" s="13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ht="13.5" customHeight="1">
      <c r="A16" s="13"/>
      <c r="B16" s="41"/>
      <c r="C16" s="42"/>
      <c r="D16" s="43"/>
      <c r="E16" s="42"/>
      <c r="F16" s="41"/>
      <c r="G16" s="44"/>
      <c r="H16" s="41"/>
      <c r="I16" s="42"/>
      <c r="J16" s="41"/>
      <c r="K16" s="42"/>
      <c r="L16" s="13"/>
      <c r="M16" s="33"/>
      <c r="N16" s="34"/>
      <c r="O16" s="34"/>
      <c r="P16" s="34"/>
      <c r="Q16" s="35"/>
      <c r="R16" s="13"/>
      <c r="S16" s="13"/>
      <c r="T16" s="13"/>
      <c r="U16" s="13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ht="13.5" customHeight="1">
      <c r="A17" s="13"/>
      <c r="B17" s="41"/>
      <c r="C17" s="42"/>
      <c r="D17" s="43"/>
      <c r="E17" s="42"/>
      <c r="F17" s="41"/>
      <c r="G17" s="42"/>
      <c r="H17" s="41"/>
      <c r="I17" s="42"/>
      <c r="J17" s="41"/>
      <c r="K17" s="42"/>
      <c r="L17" s="13"/>
      <c r="M17" s="45" t="s">
        <v>44</v>
      </c>
      <c r="N17" s="34"/>
      <c r="O17" s="46"/>
      <c r="P17" s="34"/>
      <c r="Q17" s="35"/>
      <c r="R17" s="13"/>
      <c r="S17" s="13"/>
      <c r="T17" s="13"/>
      <c r="U17" s="13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ht="13.5" customHeight="1">
      <c r="A18" s="13"/>
      <c r="B18" s="41"/>
      <c r="C18" s="42"/>
      <c r="D18" s="43"/>
      <c r="E18" s="42"/>
      <c r="F18" s="41"/>
      <c r="G18" s="42"/>
      <c r="H18" s="41"/>
      <c r="I18" s="42"/>
      <c r="J18" s="41"/>
      <c r="K18" s="42"/>
      <c r="L18" s="13"/>
      <c r="M18" s="45" t="s">
        <v>45</v>
      </c>
      <c r="N18" s="34"/>
      <c r="O18" s="46"/>
      <c r="P18" s="34"/>
      <c r="Q18" s="35"/>
      <c r="R18" s="13"/>
      <c r="S18" s="13"/>
      <c r="T18" s="13"/>
      <c r="U18" s="13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ht="13.5" customHeight="1">
      <c r="A19" s="13"/>
      <c r="B19" s="41"/>
      <c r="C19" s="42"/>
      <c r="D19" s="43"/>
      <c r="E19" s="42"/>
      <c r="F19" s="41"/>
      <c r="G19" s="42"/>
      <c r="H19" s="41"/>
      <c r="I19" s="42"/>
      <c r="J19" s="41"/>
      <c r="K19" s="42"/>
      <c r="L19" s="13"/>
      <c r="M19" s="45" t="s">
        <v>46</v>
      </c>
      <c r="N19" s="34"/>
      <c r="O19" s="47"/>
      <c r="P19" s="34"/>
      <c r="Q19" s="35"/>
      <c r="R19" s="13"/>
      <c r="S19" s="13"/>
      <c r="T19" s="13"/>
      <c r="U19" s="13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ht="13.5" customHeight="1">
      <c r="A20" s="13"/>
      <c r="B20" s="41"/>
      <c r="C20" s="42"/>
      <c r="D20" s="43"/>
      <c r="E20" s="42"/>
      <c r="F20" s="41"/>
      <c r="G20" s="42"/>
      <c r="H20" s="41"/>
      <c r="I20" s="42"/>
      <c r="J20" s="41"/>
      <c r="K20" s="42"/>
      <c r="L20" s="13"/>
      <c r="M20" s="45" t="s">
        <v>47</v>
      </c>
      <c r="N20" s="34"/>
      <c r="O20" s="47"/>
      <c r="P20" s="34"/>
      <c r="Q20" s="35"/>
      <c r="R20" s="13"/>
      <c r="S20" s="13"/>
      <c r="T20" s="13"/>
      <c r="U20" s="13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ht="13.5" customHeight="1">
      <c r="A21" s="13"/>
      <c r="B21" s="48"/>
      <c r="C21" s="49"/>
      <c r="D21" s="50"/>
      <c r="E21" s="49"/>
      <c r="F21" s="48"/>
      <c r="G21" s="49"/>
      <c r="H21" s="48"/>
      <c r="I21" s="49"/>
      <c r="J21" s="48"/>
      <c r="K21" s="49"/>
      <c r="L21" s="13"/>
      <c r="M21" s="33"/>
      <c r="N21" s="34"/>
      <c r="O21" s="34"/>
      <c r="P21" s="34"/>
      <c r="Q21" s="35"/>
      <c r="R21" s="13"/>
      <c r="S21" s="13"/>
      <c r="T21" s="13"/>
      <c r="U21" s="13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ht="13.5" customHeight="1">
      <c r="A22" s="13"/>
      <c r="B22" s="48"/>
      <c r="C22" s="49"/>
      <c r="D22" s="50"/>
      <c r="E22" s="49"/>
      <c r="F22" s="48"/>
      <c r="G22" s="49"/>
      <c r="H22" s="48"/>
      <c r="I22" s="49"/>
      <c r="J22" s="48"/>
      <c r="K22" s="49"/>
      <c r="L22" s="13"/>
      <c r="M22" s="33"/>
      <c r="N22" s="34"/>
      <c r="O22" s="34"/>
      <c r="P22" s="34"/>
      <c r="Q22" s="35"/>
      <c r="R22" s="13"/>
      <c r="S22" s="13"/>
      <c r="T22" s="13"/>
      <c r="U22" s="13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ht="15.95" customHeight="1">
      <c r="A23" s="13"/>
      <c r="B23" s="48"/>
      <c r="C23" s="49"/>
      <c r="D23" s="50"/>
      <c r="E23" s="49"/>
      <c r="F23" s="48"/>
      <c r="G23" s="49"/>
      <c r="H23" s="48"/>
      <c r="I23" s="49"/>
      <c r="J23" s="48"/>
      <c r="K23" s="49"/>
      <c r="L23" s="13"/>
      <c r="M23" s="51" t="s">
        <v>48</v>
      </c>
      <c r="N23" s="52"/>
      <c r="O23" s="53">
        <f>O18+O17+O20+O19</f>
        <v>0</v>
      </c>
      <c r="P23" s="34"/>
      <c r="Q23" s="35"/>
      <c r="R23" s="13"/>
      <c r="S23" s="13"/>
      <c r="T23" s="13"/>
      <c r="U23" s="13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ht="13.5" customHeight="1">
      <c r="A24" s="13"/>
      <c r="B24" s="48"/>
      <c r="C24" s="49"/>
      <c r="D24" s="50"/>
      <c r="E24" s="49"/>
      <c r="F24" s="48"/>
      <c r="G24" s="49"/>
      <c r="H24" s="48"/>
      <c r="I24" s="49"/>
      <c r="J24" s="48"/>
      <c r="K24" s="49"/>
      <c r="L24" s="13"/>
      <c r="M24" s="33"/>
      <c r="N24" s="34"/>
      <c r="O24" s="34"/>
      <c r="P24" s="34"/>
      <c r="Q24" s="35"/>
      <c r="R24" s="13"/>
      <c r="S24" s="13"/>
      <c r="T24" s="13"/>
      <c r="U24" s="13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ht="13.5" customHeight="1" thickBot="1">
      <c r="A25" s="13"/>
      <c r="B25" s="54"/>
      <c r="C25" s="55"/>
      <c r="D25" s="56"/>
      <c r="E25" s="55"/>
      <c r="F25" s="54"/>
      <c r="G25" s="55"/>
      <c r="H25" s="54"/>
      <c r="I25" s="55"/>
      <c r="J25" s="54"/>
      <c r="K25" s="55"/>
      <c r="L25" s="13"/>
      <c r="M25" s="33"/>
      <c r="N25" s="34"/>
      <c r="O25" s="34"/>
      <c r="P25" s="34"/>
      <c r="Q25" s="35"/>
      <c r="R25" s="13"/>
      <c r="S25" s="13"/>
      <c r="T25" s="13"/>
      <c r="U25" s="13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ht="13.5" customHeight="1" thickBot="1">
      <c r="A26" s="13"/>
      <c r="B26" s="639" t="s">
        <v>49</v>
      </c>
      <c r="C26" s="636">
        <f>SUM(C15:C25)</f>
        <v>0</v>
      </c>
      <c r="D26" s="639" t="s">
        <v>49</v>
      </c>
      <c r="E26" s="636">
        <f>SUM(E15:E25)</f>
        <v>0</v>
      </c>
      <c r="F26" s="639" t="s">
        <v>49</v>
      </c>
      <c r="G26" s="636">
        <f>SUM(G15:G25)</f>
        <v>0</v>
      </c>
      <c r="H26" s="639" t="s">
        <v>49</v>
      </c>
      <c r="I26" s="636">
        <f>SUM(I15:I25)</f>
        <v>0</v>
      </c>
      <c r="J26" s="639" t="s">
        <v>49</v>
      </c>
      <c r="K26" s="638">
        <f>SUM(K15:K25)</f>
        <v>0</v>
      </c>
      <c r="L26" s="13"/>
      <c r="M26" s="33"/>
      <c r="N26" s="34"/>
      <c r="O26" s="34"/>
      <c r="P26" s="34"/>
      <c r="Q26" s="35"/>
      <c r="R26" s="13"/>
      <c r="S26" s="13"/>
      <c r="T26" s="13"/>
      <c r="U26" s="13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ht="15.95" customHeight="1">
      <c r="A27" s="13"/>
      <c r="B27" s="57"/>
      <c r="C27" s="58"/>
      <c r="D27" s="58"/>
      <c r="E27" s="58"/>
      <c r="F27" s="59"/>
      <c r="G27" s="58"/>
      <c r="H27" s="59"/>
      <c r="I27" s="58"/>
      <c r="J27" s="59"/>
      <c r="K27" s="60"/>
      <c r="L27" s="13"/>
      <c r="M27" s="33"/>
      <c r="N27" s="34"/>
      <c r="O27" s="730">
        <f>'Cte. Ing. i Desp.'!D8</f>
        <v>2024</v>
      </c>
      <c r="P27" s="730">
        <f>C33</f>
        <v>2025</v>
      </c>
      <c r="Q27" s="731">
        <f>C41</f>
        <v>2026</v>
      </c>
      <c r="R27" s="13"/>
      <c r="S27" s="13"/>
      <c r="T27" s="13"/>
      <c r="U27" s="13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ht="14.85" customHeight="1">
      <c r="A28" s="13"/>
      <c r="B28" s="61" t="s">
        <v>50</v>
      </c>
      <c r="C28" s="62"/>
      <c r="D28" s="58"/>
      <c r="E28" s="58"/>
      <c r="F28" s="59"/>
      <c r="G28" s="59"/>
      <c r="H28" s="59"/>
      <c r="I28" s="59"/>
      <c r="J28" s="59"/>
      <c r="K28" s="60"/>
      <c r="L28" s="13"/>
      <c r="M28" s="63" t="s">
        <v>51</v>
      </c>
      <c r="N28" s="64"/>
      <c r="O28" s="727"/>
      <c r="P28" s="728"/>
      <c r="Q28" s="729"/>
      <c r="R28" s="13"/>
      <c r="S28" s="13"/>
      <c r="T28" s="13"/>
      <c r="U28" s="13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ht="13.5" customHeight="1">
      <c r="A29" s="13"/>
      <c r="B29" s="61" t="s">
        <v>52</v>
      </c>
      <c r="C29" s="62"/>
      <c r="D29" s="58"/>
      <c r="E29" s="58"/>
      <c r="F29" s="59"/>
      <c r="G29" s="651"/>
      <c r="H29" s="65"/>
      <c r="I29" s="651"/>
      <c r="J29" s="59"/>
      <c r="K29" s="60"/>
      <c r="L29" s="13"/>
      <c r="M29" s="45" t="s">
        <v>53</v>
      </c>
      <c r="N29" s="66"/>
      <c r="O29" s="67"/>
      <c r="P29" s="791" t="str">
        <f>IF(SUM(O28:Q28)&gt;O18,"ERROR: LA DEVOLUCIÓ DEL CAPITAL DEL PRÉSTEC SUPERA EL PRÉSTEC"," ")</f>
        <v xml:space="preserve"> </v>
      </c>
      <c r="Q29" s="791"/>
      <c r="R29" s="13"/>
      <c r="S29" s="13"/>
      <c r="T29" s="13"/>
      <c r="U29" s="13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ht="15.75" customHeight="1">
      <c r="A30" s="13"/>
      <c r="B30" s="61" t="s">
        <v>54</v>
      </c>
      <c r="C30" s="62"/>
      <c r="D30" s="58"/>
      <c r="E30" s="58"/>
      <c r="F30" s="59"/>
      <c r="G30" s="68" t="s">
        <v>55</v>
      </c>
      <c r="H30" s="69"/>
      <c r="I30" s="70">
        <f>C29+C28+C26+G26+I26+K26+C30+E26</f>
        <v>0</v>
      </c>
      <c r="J30" s="59"/>
      <c r="K30" s="60"/>
      <c r="L30" s="13"/>
      <c r="M30" s="33"/>
      <c r="N30" s="34"/>
      <c r="O30" s="34"/>
      <c r="P30" s="791"/>
      <c r="Q30" s="791"/>
      <c r="R30" s="13"/>
      <c r="S30" s="13"/>
      <c r="T30" s="13"/>
      <c r="U30" s="13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ht="12.75" customHeight="1">
      <c r="A31" s="13"/>
      <c r="B31" s="71"/>
      <c r="C31" s="72"/>
      <c r="D31" s="72"/>
      <c r="E31" s="72"/>
      <c r="F31" s="73"/>
      <c r="G31" s="74"/>
      <c r="H31" s="75"/>
      <c r="I31" s="74"/>
      <c r="J31" s="73"/>
      <c r="K31" s="76"/>
      <c r="L31" s="13"/>
      <c r="M31" s="77"/>
      <c r="N31" s="78"/>
      <c r="O31" s="78"/>
      <c r="P31" s="791"/>
      <c r="Q31" s="791"/>
      <c r="R31" s="13"/>
      <c r="S31" s="13"/>
      <c r="T31" s="13"/>
      <c r="U31" s="13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ht="18.9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41" ht="19.899999999999999" customHeight="1" thickBot="1">
      <c r="A33" s="13"/>
      <c r="B33" s="27" t="s">
        <v>56</v>
      </c>
      <c r="C33" s="28">
        <f>'Cte. Ing. i Desp.'!F8</f>
        <v>2025</v>
      </c>
      <c r="D33" s="31"/>
      <c r="E33" s="31"/>
      <c r="F33" s="31"/>
      <c r="G33" s="30"/>
      <c r="H33" s="31"/>
      <c r="I33" s="30"/>
      <c r="J33" s="31"/>
      <c r="K33" s="32"/>
      <c r="L33" s="13"/>
      <c r="M33" s="588" t="s">
        <v>57</v>
      </c>
      <c r="N33" s="79"/>
      <c r="O33" s="80"/>
      <c r="P33" s="80"/>
      <c r="Q33" s="81"/>
      <c r="R33" s="13"/>
      <c r="S33" s="13"/>
      <c r="T33" s="13"/>
      <c r="U33" s="13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41" ht="16.899999999999999" customHeight="1" thickBot="1">
      <c r="A34" s="13"/>
      <c r="B34" s="646" t="s">
        <v>38</v>
      </c>
      <c r="C34" s="647" t="s">
        <v>39</v>
      </c>
      <c r="D34" s="646" t="s">
        <v>40</v>
      </c>
      <c r="E34" s="647" t="s">
        <v>39</v>
      </c>
      <c r="F34" s="648" t="s">
        <v>41</v>
      </c>
      <c r="G34" s="647" t="s">
        <v>39</v>
      </c>
      <c r="H34" s="648" t="s">
        <v>42</v>
      </c>
      <c r="I34" s="647" t="s">
        <v>39</v>
      </c>
      <c r="J34" s="648" t="s">
        <v>43</v>
      </c>
      <c r="K34" s="649" t="s">
        <v>39</v>
      </c>
      <c r="L34" s="13"/>
      <c r="M34" s="771"/>
      <c r="N34" s="772"/>
      <c r="O34" s="772"/>
      <c r="P34" s="772"/>
      <c r="Q34" s="773"/>
      <c r="R34" s="13"/>
      <c r="S34" s="13"/>
      <c r="T34" s="13"/>
      <c r="U34" s="13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41" ht="12.75" customHeight="1">
      <c r="A35" s="13"/>
      <c r="B35" s="82"/>
      <c r="C35" s="83"/>
      <c r="D35" s="84"/>
      <c r="E35" s="83"/>
      <c r="F35" s="82"/>
      <c r="G35" s="83"/>
      <c r="H35" s="82"/>
      <c r="I35" s="83"/>
      <c r="J35" s="82"/>
      <c r="K35" s="83"/>
      <c r="L35" s="13"/>
      <c r="M35" s="771"/>
      <c r="N35" s="772"/>
      <c r="O35" s="772"/>
      <c r="P35" s="772"/>
      <c r="Q35" s="773"/>
      <c r="R35" s="13"/>
      <c r="S35" s="13"/>
      <c r="T35" s="13"/>
      <c r="U35" s="13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41" ht="15">
      <c r="A36" s="13"/>
      <c r="B36" s="48"/>
      <c r="C36" s="49"/>
      <c r="D36" s="50"/>
      <c r="E36" s="49"/>
      <c r="F36" s="48"/>
      <c r="G36" s="49"/>
      <c r="H36" s="48"/>
      <c r="I36" s="49"/>
      <c r="J36" s="48"/>
      <c r="K36" s="49"/>
      <c r="L36" s="13"/>
      <c r="M36" s="774"/>
      <c r="N36" s="772"/>
      <c r="O36" s="775">
        <f>'Cte. Ing. i Desp.'!D8</f>
        <v>2024</v>
      </c>
      <c r="P36" s="775">
        <f>C33</f>
        <v>2025</v>
      </c>
      <c r="Q36" s="776">
        <f>C41</f>
        <v>2026</v>
      </c>
      <c r="R36" s="13"/>
      <c r="S36" s="13"/>
      <c r="T36" s="13"/>
      <c r="U36" s="13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1" ht="15.75">
      <c r="A37" s="13"/>
      <c r="B37" s="48"/>
      <c r="C37" s="49"/>
      <c r="D37" s="50"/>
      <c r="E37" s="49"/>
      <c r="F37" s="48"/>
      <c r="G37" s="49"/>
      <c r="H37" s="48"/>
      <c r="I37" s="49"/>
      <c r="J37" s="48"/>
      <c r="K37" s="49"/>
      <c r="L37" s="13"/>
      <c r="M37" s="777"/>
      <c r="N37" s="778" t="s">
        <v>58</v>
      </c>
      <c r="O37" s="779">
        <f>Balanços!D13</f>
        <v>0</v>
      </c>
      <c r="P37" s="779">
        <f>Balanços!F13</f>
        <v>0</v>
      </c>
      <c r="Q37" s="779">
        <f>Balanços!H13</f>
        <v>0</v>
      </c>
      <c r="R37" s="13"/>
      <c r="S37" s="13"/>
      <c r="T37" s="13"/>
      <c r="U37" s="13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1" ht="13.5" thickBot="1">
      <c r="A38" s="13"/>
      <c r="B38" s="54"/>
      <c r="C38" s="55"/>
      <c r="D38" s="56"/>
      <c r="E38" s="55"/>
      <c r="F38" s="54"/>
      <c r="G38" s="55"/>
      <c r="H38" s="54"/>
      <c r="I38" s="55"/>
      <c r="J38" s="54"/>
      <c r="K38" s="55"/>
      <c r="L38" s="13"/>
      <c r="M38" s="777"/>
      <c r="N38" s="780"/>
      <c r="O38" s="792" t="str">
        <f>IF(O37&lt;0,"SALDO NEGATIU !!"," ")</f>
        <v xml:space="preserve"> </v>
      </c>
      <c r="P38" s="792" t="str">
        <f>IF(P37&lt;0,"SALDO NEGATIU !!"," ")</f>
        <v xml:space="preserve"> </v>
      </c>
      <c r="Q38" s="793" t="str">
        <f>IF(Q37&lt;0,"SALDO NEGATIU !!"," ")</f>
        <v xml:space="preserve"> </v>
      </c>
      <c r="R38" s="13"/>
      <c r="S38" s="13"/>
      <c r="T38" s="13"/>
      <c r="U38" s="13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 ht="13.5" customHeight="1" thickBot="1">
      <c r="A39" s="13"/>
      <c r="B39" s="85" t="s">
        <v>49</v>
      </c>
      <c r="C39" s="640">
        <f>SUM(C35:C38)</f>
        <v>0</v>
      </c>
      <c r="D39" s="86" t="s">
        <v>49</v>
      </c>
      <c r="E39" s="640">
        <f>SUM(E28:E38)</f>
        <v>0</v>
      </c>
      <c r="F39" s="86" t="s">
        <v>49</v>
      </c>
      <c r="G39" s="640">
        <f>SUM(G35:G38)</f>
        <v>0</v>
      </c>
      <c r="H39" s="86" t="s">
        <v>49</v>
      </c>
      <c r="I39" s="640">
        <f>SUM(I35:I38)</f>
        <v>0</v>
      </c>
      <c r="J39" s="86" t="s">
        <v>49</v>
      </c>
      <c r="K39" s="640">
        <f>SUM(K35:K38)</f>
        <v>0</v>
      </c>
      <c r="L39" s="13"/>
      <c r="M39" s="781"/>
      <c r="N39" s="782"/>
      <c r="O39" s="792"/>
      <c r="P39" s="792"/>
      <c r="Q39" s="793"/>
      <c r="R39" s="13"/>
      <c r="S39" s="13"/>
      <c r="T39" s="13"/>
      <c r="U39" s="13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1" ht="18.95" customHeight="1" thickBo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87"/>
      <c r="N40" s="87"/>
      <c r="O40" s="13"/>
      <c r="P40" s="13"/>
      <c r="Q40" s="13"/>
      <c r="R40" s="13"/>
      <c r="S40" s="13"/>
      <c r="T40" s="13"/>
      <c r="U40" s="13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</row>
    <row r="41" spans="1:41" ht="20.85" customHeight="1" thickBot="1">
      <c r="A41" s="13"/>
      <c r="B41" s="27" t="s">
        <v>56</v>
      </c>
      <c r="C41" s="28">
        <f>'Cte. Ing. i Desp.'!H8</f>
        <v>2026</v>
      </c>
      <c r="D41" s="31"/>
      <c r="E41" s="31"/>
      <c r="F41" s="31"/>
      <c r="G41" s="30"/>
      <c r="H41" s="31"/>
      <c r="I41" s="30"/>
      <c r="J41" s="31"/>
      <c r="K41" s="32"/>
      <c r="L41" s="13"/>
      <c r="M41" s="656" t="s">
        <v>59</v>
      </c>
      <c r="N41" s="657"/>
      <c r="O41" s="658"/>
      <c r="P41" s="658"/>
      <c r="Q41" s="659"/>
      <c r="R41" s="13"/>
      <c r="S41" s="13"/>
      <c r="T41" s="13"/>
      <c r="U41" s="13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ht="16.899999999999999" customHeight="1" thickBot="1">
      <c r="A42" s="13"/>
      <c r="B42" s="646" t="s">
        <v>38</v>
      </c>
      <c r="C42" s="647" t="s">
        <v>39</v>
      </c>
      <c r="D42" s="646" t="s">
        <v>40</v>
      </c>
      <c r="E42" s="647" t="s">
        <v>39</v>
      </c>
      <c r="F42" s="648" t="s">
        <v>41</v>
      </c>
      <c r="G42" s="647" t="s">
        <v>39</v>
      </c>
      <c r="H42" s="648" t="s">
        <v>42</v>
      </c>
      <c r="I42" s="647" t="s">
        <v>39</v>
      </c>
      <c r="J42" s="648" t="s">
        <v>43</v>
      </c>
      <c r="K42" s="649" t="s">
        <v>39</v>
      </c>
      <c r="L42" s="13"/>
      <c r="M42" s="660" t="s">
        <v>60</v>
      </c>
      <c r="N42" s="661"/>
      <c r="O42" s="662"/>
      <c r="P42" s="662"/>
      <c r="Q42" s="663"/>
      <c r="R42" s="13"/>
      <c r="S42" s="13"/>
      <c r="T42" s="13"/>
      <c r="U42" s="13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</row>
    <row r="43" spans="1:41">
      <c r="A43" s="13"/>
      <c r="B43" s="82"/>
      <c r="C43" s="83"/>
      <c r="D43" s="84"/>
      <c r="E43" s="83"/>
      <c r="F43" s="82"/>
      <c r="G43" s="88"/>
      <c r="H43" s="82"/>
      <c r="I43" s="83"/>
      <c r="J43" s="89"/>
      <c r="K43" s="83"/>
      <c r="L43" s="13"/>
      <c r="M43" s="660" t="s">
        <v>61</v>
      </c>
      <c r="N43" s="662"/>
      <c r="O43" s="662"/>
      <c r="P43" s="662"/>
      <c r="Q43" s="663"/>
      <c r="R43" s="13"/>
      <c r="S43" s="13"/>
      <c r="T43" s="13"/>
      <c r="U43" s="13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1">
      <c r="A44" s="13"/>
      <c r="B44" s="48"/>
      <c r="C44" s="49"/>
      <c r="D44" s="50"/>
      <c r="E44" s="49"/>
      <c r="F44" s="48"/>
      <c r="G44" s="90"/>
      <c r="H44" s="48"/>
      <c r="I44" s="49"/>
      <c r="J44" s="91"/>
      <c r="K44" s="49"/>
      <c r="L44" s="13"/>
      <c r="M44" s="664"/>
      <c r="N44" s="665"/>
      <c r="O44" s="665"/>
      <c r="P44" s="665"/>
      <c r="Q44" s="666"/>
      <c r="R44" s="13"/>
      <c r="S44" s="13"/>
      <c r="T44" s="13"/>
      <c r="U44" s="13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1">
      <c r="A45" s="13"/>
      <c r="B45" s="48"/>
      <c r="C45" s="49"/>
      <c r="D45" s="50"/>
      <c r="E45" s="49"/>
      <c r="F45" s="48"/>
      <c r="G45" s="90"/>
      <c r="H45" s="48"/>
      <c r="I45" s="49"/>
      <c r="J45" s="91"/>
      <c r="K45" s="49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</row>
    <row r="46" spans="1:41" ht="13.5" thickBot="1">
      <c r="A46" s="13"/>
      <c r="B46" s="643"/>
      <c r="C46" s="641"/>
      <c r="D46" s="644"/>
      <c r="E46" s="641"/>
      <c r="F46" s="643"/>
      <c r="G46" s="642"/>
      <c r="H46" s="643"/>
      <c r="I46" s="641"/>
      <c r="J46" s="645"/>
      <c r="K46" s="641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  <row r="47" spans="1:41" ht="13.5" thickBot="1">
      <c r="A47" s="13"/>
      <c r="B47" s="635" t="s">
        <v>49</v>
      </c>
      <c r="C47" s="640">
        <f>SUM(C43:C46)</f>
        <v>0</v>
      </c>
      <c r="D47" s="637" t="s">
        <v>49</v>
      </c>
      <c r="E47" s="640">
        <f>SUM(E43:E46)</f>
        <v>0</v>
      </c>
      <c r="F47" s="637" t="s">
        <v>49</v>
      </c>
      <c r="G47" s="640">
        <f>SUM(G43:G46)</f>
        <v>0</v>
      </c>
      <c r="H47" s="637" t="s">
        <v>49</v>
      </c>
      <c r="I47" s="640">
        <f>SUM(I43:I46)</f>
        <v>0</v>
      </c>
      <c r="J47" s="637" t="s">
        <v>49</v>
      </c>
      <c r="K47" s="640">
        <f>SUM(K43:K46)</f>
        <v>0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:42">
      <c r="A49" s="13"/>
      <c r="B49" s="9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2">
      <c r="A50" s="13"/>
      <c r="B50" s="9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1:4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2" ht="14.25">
      <c r="A52" s="13"/>
      <c r="B52" s="691" t="s">
        <v>62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1:4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1:4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</row>
    <row r="56" spans="1:4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</row>
    <row r="57" spans="1:4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</row>
    <row r="58" spans="1:4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</row>
    <row r="59" spans="1:4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</row>
    <row r="60" spans="1:4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</row>
    <row r="61" spans="1:4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</row>
    <row r="62" spans="1:4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</row>
    <row r="63" spans="1:4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</row>
    <row r="64" spans="1:4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</row>
    <row r="65" spans="1:4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</row>
    <row r="66" spans="1:4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</row>
    <row r="67" spans="1:4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</row>
    <row r="68" spans="1:4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</row>
    <row r="69" spans="1:4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</row>
    <row r="70" spans="1:4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</row>
    <row r="71" spans="1:4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</row>
    <row r="72" spans="1:42">
      <c r="B72" s="14"/>
      <c r="C72" s="94"/>
      <c r="D72" s="94"/>
      <c r="E72" s="94"/>
      <c r="F72" s="14"/>
      <c r="G72" s="94"/>
      <c r="H72" s="14"/>
      <c r="I72" s="94"/>
      <c r="J72" s="14"/>
      <c r="K72" s="94"/>
      <c r="L72" s="14"/>
      <c r="M72" s="9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</row>
    <row r="73" spans="1:42">
      <c r="B73" s="14"/>
      <c r="C73" s="94"/>
      <c r="D73" s="94"/>
      <c r="E73" s="94"/>
      <c r="F73" s="14"/>
      <c r="G73" s="94"/>
      <c r="H73" s="14"/>
      <c r="I73" s="94"/>
      <c r="J73" s="14"/>
      <c r="K73" s="94"/>
      <c r="L73" s="14"/>
      <c r="M73" s="9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</row>
    <row r="74" spans="1:42">
      <c r="B74" s="14"/>
      <c r="C74" s="94"/>
      <c r="D74" s="94"/>
      <c r="E74" s="94"/>
      <c r="F74" s="14"/>
      <c r="G74" s="94"/>
      <c r="H74" s="14"/>
      <c r="I74" s="94"/>
      <c r="J74" s="14"/>
      <c r="K74" s="94"/>
      <c r="L74" s="14"/>
      <c r="M74" s="9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</row>
    <row r="75" spans="1:42">
      <c r="B75" s="14"/>
      <c r="C75" s="94"/>
      <c r="D75" s="94"/>
      <c r="E75" s="94"/>
      <c r="F75" s="14"/>
      <c r="G75" s="94"/>
      <c r="H75" s="14"/>
      <c r="I75" s="94"/>
      <c r="J75" s="14"/>
      <c r="K75" s="94"/>
      <c r="L75" s="14"/>
      <c r="M75" s="9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</row>
    <row r="76" spans="1:42">
      <c r="B76" s="14"/>
      <c r="C76" s="94"/>
      <c r="D76" s="94"/>
      <c r="E76" s="94"/>
      <c r="F76" s="14"/>
      <c r="G76" s="94"/>
      <c r="H76" s="14"/>
      <c r="I76" s="94"/>
      <c r="J76" s="14"/>
      <c r="K76" s="94"/>
      <c r="L76" s="14"/>
      <c r="M76" s="9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</row>
    <row r="77" spans="1:42">
      <c r="B77" s="14"/>
      <c r="C77" s="94"/>
      <c r="D77" s="94"/>
      <c r="E77" s="94"/>
      <c r="F77" s="14"/>
      <c r="G77" s="94"/>
      <c r="H77" s="14"/>
      <c r="I77" s="94"/>
      <c r="J77" s="14"/>
      <c r="K77" s="94"/>
      <c r="L77" s="14"/>
      <c r="M77" s="9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</row>
    <row r="78" spans="1:42">
      <c r="B78" s="14"/>
      <c r="C78" s="94"/>
      <c r="D78" s="94"/>
      <c r="E78" s="94"/>
      <c r="F78" s="14"/>
      <c r="G78" s="94"/>
      <c r="H78" s="14"/>
      <c r="I78" s="94"/>
      <c r="J78" s="14"/>
      <c r="K78" s="94"/>
      <c r="L78" s="14"/>
      <c r="M78" s="9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</row>
    <row r="79" spans="1:42">
      <c r="B79" s="14"/>
      <c r="C79" s="94"/>
      <c r="D79" s="94"/>
      <c r="E79" s="94"/>
      <c r="F79" s="14"/>
      <c r="G79" s="94"/>
      <c r="H79" s="14"/>
      <c r="I79" s="94"/>
      <c r="J79" s="14"/>
      <c r="K79" s="94"/>
      <c r="L79" s="14"/>
      <c r="M79" s="9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</row>
    <row r="80" spans="1:42">
      <c r="B80" s="14"/>
      <c r="C80" s="94"/>
      <c r="D80" s="94"/>
      <c r="E80" s="94"/>
      <c r="F80" s="14"/>
      <c r="G80" s="94"/>
      <c r="H80" s="14"/>
      <c r="I80" s="94"/>
      <c r="J80" s="14"/>
      <c r="K80" s="94"/>
      <c r="L80" s="14"/>
      <c r="M80" s="9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</row>
    <row r="81" spans="2:42">
      <c r="B81" s="14"/>
      <c r="C81" s="94"/>
      <c r="D81" s="94"/>
      <c r="E81" s="94"/>
      <c r="F81" s="14"/>
      <c r="G81" s="94"/>
      <c r="H81" s="14"/>
      <c r="I81" s="94"/>
      <c r="J81" s="14"/>
      <c r="K81" s="94"/>
      <c r="L81" s="14"/>
      <c r="M81" s="9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</row>
    <row r="82" spans="2:42">
      <c r="B82" s="14"/>
      <c r="C82" s="94"/>
      <c r="D82" s="94"/>
      <c r="E82" s="94"/>
      <c r="F82" s="14"/>
      <c r="G82" s="94"/>
      <c r="H82" s="14"/>
      <c r="I82" s="94"/>
      <c r="J82" s="14"/>
      <c r="K82" s="94"/>
      <c r="L82" s="14"/>
      <c r="M82" s="9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</row>
    <row r="83" spans="2:42">
      <c r="B83" s="14"/>
      <c r="C83" s="94"/>
      <c r="D83" s="94"/>
      <c r="E83" s="94"/>
      <c r="F83" s="14"/>
      <c r="G83" s="94"/>
      <c r="H83" s="14"/>
      <c r="I83" s="94"/>
      <c r="J83" s="14"/>
      <c r="K83" s="94"/>
      <c r="L83" s="14"/>
      <c r="M83" s="9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</row>
    <row r="84" spans="2:42">
      <c r="B84" s="14"/>
      <c r="C84" s="94"/>
      <c r="D84" s="94"/>
      <c r="E84" s="94"/>
      <c r="F84" s="14"/>
      <c r="G84" s="94"/>
      <c r="H84" s="14"/>
      <c r="I84" s="94"/>
      <c r="J84" s="14"/>
      <c r="K84" s="94"/>
      <c r="L84" s="14"/>
      <c r="M84" s="9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</row>
    <row r="85" spans="2:42">
      <c r="B85" s="14"/>
      <c r="C85" s="94"/>
      <c r="D85" s="94"/>
      <c r="E85" s="94"/>
      <c r="F85" s="14"/>
      <c r="G85" s="94"/>
      <c r="H85" s="14"/>
      <c r="I85" s="94"/>
      <c r="J85" s="14"/>
      <c r="K85" s="94"/>
      <c r="L85" s="14"/>
      <c r="M85" s="9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</row>
    <row r="86" spans="2:42">
      <c r="B86" s="14"/>
      <c r="C86" s="94"/>
      <c r="D86" s="94"/>
      <c r="E86" s="94"/>
      <c r="F86" s="14"/>
      <c r="G86" s="94"/>
      <c r="H86" s="14"/>
      <c r="I86" s="94"/>
      <c r="J86" s="14"/>
      <c r="K86" s="94"/>
      <c r="L86" s="14"/>
      <c r="M86" s="9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</row>
    <row r="87" spans="2:42">
      <c r="B87" s="14"/>
      <c r="C87" s="94"/>
      <c r="D87" s="94"/>
      <c r="E87" s="94"/>
      <c r="F87" s="14"/>
      <c r="G87" s="94"/>
      <c r="H87" s="14"/>
      <c r="I87" s="94"/>
      <c r="J87" s="14"/>
      <c r="K87" s="94"/>
      <c r="L87" s="14"/>
      <c r="M87" s="9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</row>
    <row r="88" spans="2:42">
      <c r="B88" s="14"/>
      <c r="C88" s="94"/>
      <c r="D88" s="94"/>
      <c r="E88" s="94"/>
      <c r="F88" s="14"/>
      <c r="G88" s="94"/>
      <c r="H88" s="14"/>
      <c r="I88" s="94"/>
      <c r="J88" s="14"/>
      <c r="K88" s="94"/>
      <c r="L88" s="14"/>
      <c r="M88" s="9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</row>
    <row r="89" spans="2:42">
      <c r="B89" s="14"/>
      <c r="C89" s="94"/>
      <c r="D89" s="94"/>
      <c r="E89" s="94"/>
      <c r="F89" s="14"/>
      <c r="G89" s="94"/>
      <c r="H89" s="14"/>
      <c r="I89" s="94"/>
      <c r="J89" s="14"/>
      <c r="K89" s="94"/>
      <c r="L89" s="14"/>
      <c r="M89" s="9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</row>
    <row r="90" spans="2:42">
      <c r="B90" s="14"/>
      <c r="C90" s="94"/>
      <c r="D90" s="94"/>
      <c r="E90" s="94"/>
      <c r="F90" s="14"/>
      <c r="G90" s="94"/>
      <c r="H90" s="14"/>
      <c r="I90" s="94"/>
      <c r="J90" s="14"/>
      <c r="K90" s="94"/>
      <c r="L90" s="14"/>
      <c r="M90" s="9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</row>
    <row r="91" spans="2:42">
      <c r="B91" s="14"/>
      <c r="C91" s="94"/>
      <c r="D91" s="94"/>
      <c r="E91" s="94"/>
      <c r="F91" s="14"/>
      <c r="G91" s="94"/>
      <c r="H91" s="14"/>
      <c r="I91" s="94"/>
      <c r="J91" s="14"/>
      <c r="K91" s="94"/>
      <c r="L91" s="14"/>
      <c r="M91" s="9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</row>
    <row r="92" spans="2:42">
      <c r="B92" s="14"/>
      <c r="C92" s="94"/>
      <c r="D92" s="94"/>
      <c r="E92" s="94"/>
      <c r="F92" s="14"/>
      <c r="G92" s="94"/>
      <c r="H92" s="14"/>
      <c r="I92" s="94"/>
      <c r="J92" s="14"/>
      <c r="K92" s="94"/>
      <c r="L92" s="14"/>
      <c r="M92" s="9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</row>
    <row r="93" spans="2:42">
      <c r="B93" s="14"/>
      <c r="C93" s="94"/>
      <c r="D93" s="94"/>
      <c r="E93" s="94"/>
      <c r="F93" s="14"/>
      <c r="G93" s="94"/>
      <c r="H93" s="14"/>
      <c r="I93" s="94"/>
      <c r="J93" s="14"/>
      <c r="K93" s="94"/>
      <c r="L93" s="14"/>
      <c r="M93" s="9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</row>
    <row r="94" spans="2:42">
      <c r="B94" s="14"/>
      <c r="C94" s="94"/>
      <c r="D94" s="94"/>
      <c r="E94" s="94"/>
      <c r="F94" s="14"/>
      <c r="G94" s="94"/>
      <c r="H94" s="14"/>
      <c r="I94" s="94"/>
      <c r="J94" s="14"/>
      <c r="K94" s="94"/>
      <c r="L94" s="14"/>
      <c r="M94" s="9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</row>
    <row r="95" spans="2:42">
      <c r="B95" s="14"/>
      <c r="C95" s="94"/>
      <c r="D95" s="94"/>
      <c r="E95" s="94"/>
      <c r="F95" s="14"/>
      <c r="G95" s="94"/>
      <c r="H95" s="14"/>
      <c r="I95" s="94"/>
      <c r="J95" s="14"/>
      <c r="K95" s="94"/>
      <c r="L95" s="14"/>
      <c r="M95" s="9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</row>
    <row r="96" spans="2:42">
      <c r="B96" s="14"/>
      <c r="C96" s="94"/>
      <c r="D96" s="94"/>
      <c r="E96" s="94"/>
      <c r="F96" s="14"/>
      <c r="G96" s="94"/>
      <c r="H96" s="14"/>
      <c r="I96" s="94"/>
      <c r="J96" s="14"/>
      <c r="K96" s="94"/>
      <c r="L96" s="14"/>
      <c r="M96" s="9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</row>
    <row r="97" spans="2:42">
      <c r="B97" s="14"/>
      <c r="C97" s="94"/>
      <c r="D97" s="94"/>
      <c r="E97" s="94"/>
      <c r="F97" s="14"/>
      <c r="G97" s="94"/>
      <c r="H97" s="14"/>
      <c r="I97" s="94"/>
      <c r="J97" s="14"/>
      <c r="K97" s="94"/>
      <c r="L97" s="14"/>
      <c r="M97" s="9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</row>
    <row r="98" spans="2:42">
      <c r="B98" s="14"/>
      <c r="C98" s="94"/>
      <c r="D98" s="94"/>
      <c r="E98" s="94"/>
      <c r="F98" s="14"/>
      <c r="G98" s="94"/>
      <c r="H98" s="14"/>
      <c r="I98" s="94"/>
      <c r="J98" s="14"/>
      <c r="K98" s="94"/>
      <c r="L98" s="14"/>
      <c r="M98" s="9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</row>
    <row r="99" spans="2:42">
      <c r="B99" s="14"/>
      <c r="C99" s="94"/>
      <c r="D99" s="94"/>
      <c r="E99" s="94"/>
      <c r="F99" s="14"/>
      <c r="G99" s="94"/>
      <c r="H99" s="14"/>
      <c r="I99" s="94"/>
      <c r="J99" s="14"/>
      <c r="K99" s="94"/>
      <c r="L99" s="14"/>
      <c r="M99" s="9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</row>
    <row r="100" spans="2:42">
      <c r="B100" s="14"/>
      <c r="C100" s="94"/>
      <c r="D100" s="94"/>
      <c r="E100" s="94"/>
      <c r="F100" s="14"/>
      <c r="G100" s="94"/>
      <c r="H100" s="14"/>
      <c r="I100" s="94"/>
      <c r="J100" s="14"/>
      <c r="K100" s="94"/>
      <c r="L100" s="14"/>
      <c r="M100" s="9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</row>
    <row r="101" spans="2:42">
      <c r="B101" s="14"/>
      <c r="C101" s="94"/>
      <c r="D101" s="94"/>
      <c r="E101" s="94"/>
      <c r="F101" s="14"/>
      <c r="G101" s="94"/>
      <c r="H101" s="14"/>
      <c r="I101" s="94"/>
      <c r="J101" s="14"/>
      <c r="K101" s="94"/>
      <c r="L101" s="14"/>
      <c r="M101" s="9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</row>
    <row r="102" spans="2:42">
      <c r="B102" s="14"/>
      <c r="C102" s="94"/>
      <c r="D102" s="94"/>
      <c r="E102" s="94"/>
      <c r="F102" s="14"/>
      <c r="G102" s="94"/>
      <c r="H102" s="14"/>
      <c r="I102" s="94"/>
      <c r="J102" s="14"/>
      <c r="K102" s="94"/>
      <c r="L102" s="14"/>
      <c r="M102" s="9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</row>
    <row r="103" spans="2:42">
      <c r="B103" s="14"/>
      <c r="C103" s="94"/>
      <c r="D103" s="94"/>
      <c r="E103" s="94"/>
      <c r="F103" s="14"/>
      <c r="G103" s="94"/>
      <c r="H103" s="14"/>
      <c r="I103" s="94"/>
      <c r="J103" s="14"/>
      <c r="K103" s="94"/>
      <c r="L103" s="14"/>
      <c r="M103" s="9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</row>
    <row r="104" spans="2:42">
      <c r="B104" s="14"/>
      <c r="C104" s="94"/>
      <c r="D104" s="94"/>
      <c r="E104" s="94"/>
      <c r="F104" s="14"/>
      <c r="G104" s="94"/>
      <c r="H104" s="14"/>
      <c r="I104" s="94"/>
      <c r="J104" s="14"/>
      <c r="K104" s="94"/>
      <c r="L104" s="14"/>
      <c r="M104" s="9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</row>
    <row r="105" spans="2:42">
      <c r="B105" s="14"/>
      <c r="C105" s="94"/>
      <c r="D105" s="94"/>
      <c r="E105" s="94"/>
      <c r="F105" s="14"/>
      <c r="G105" s="94"/>
      <c r="H105" s="14"/>
      <c r="I105" s="94"/>
      <c r="J105" s="14"/>
      <c r="K105" s="94"/>
      <c r="L105" s="14"/>
      <c r="M105" s="9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</row>
    <row r="106" spans="2:42">
      <c r="B106" s="14"/>
      <c r="C106" s="94"/>
      <c r="D106" s="94"/>
      <c r="E106" s="94"/>
      <c r="F106" s="14"/>
      <c r="G106" s="94"/>
      <c r="H106" s="14"/>
      <c r="I106" s="94"/>
      <c r="J106" s="14"/>
      <c r="K106" s="94"/>
      <c r="L106" s="14"/>
      <c r="M106" s="9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</row>
    <row r="107" spans="2:42">
      <c r="B107" s="14"/>
      <c r="C107" s="94"/>
      <c r="D107" s="94"/>
      <c r="E107" s="94"/>
      <c r="F107" s="14"/>
      <c r="G107" s="94"/>
      <c r="H107" s="14"/>
      <c r="I107" s="94"/>
      <c r="J107" s="14"/>
      <c r="K107" s="94"/>
      <c r="L107" s="14"/>
      <c r="M107" s="9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</row>
    <row r="108" spans="2:42">
      <c r="B108" s="14"/>
      <c r="C108" s="94"/>
      <c r="D108" s="94"/>
      <c r="E108" s="94"/>
      <c r="F108" s="14"/>
      <c r="G108" s="94"/>
      <c r="H108" s="14"/>
      <c r="I108" s="94"/>
      <c r="J108" s="14"/>
      <c r="K108" s="94"/>
      <c r="L108" s="14"/>
      <c r="M108" s="9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</row>
    <row r="109" spans="2:42">
      <c r="B109" s="14"/>
      <c r="C109" s="94"/>
      <c r="D109" s="94"/>
      <c r="E109" s="94"/>
      <c r="F109" s="14"/>
      <c r="G109" s="94"/>
      <c r="H109" s="14"/>
      <c r="I109" s="94"/>
      <c r="J109" s="14"/>
      <c r="K109" s="94"/>
      <c r="L109" s="14"/>
      <c r="M109" s="9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</row>
    <row r="110" spans="2:42">
      <c r="B110" s="14"/>
      <c r="C110" s="94"/>
      <c r="D110" s="94"/>
      <c r="E110" s="94"/>
      <c r="F110" s="14"/>
      <c r="G110" s="94"/>
      <c r="H110" s="14"/>
      <c r="I110" s="94"/>
      <c r="J110" s="14"/>
      <c r="K110" s="94"/>
      <c r="L110" s="14"/>
      <c r="M110" s="9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</row>
    <row r="111" spans="2:42">
      <c r="B111" s="14"/>
      <c r="C111" s="94"/>
      <c r="D111" s="94"/>
      <c r="E111" s="94"/>
      <c r="F111" s="14"/>
      <c r="G111" s="94"/>
      <c r="H111" s="14"/>
      <c r="I111" s="94"/>
      <c r="J111" s="14"/>
      <c r="K111" s="94"/>
      <c r="L111" s="14"/>
      <c r="M111" s="9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</row>
    <row r="112" spans="2:42">
      <c r="B112" s="14"/>
      <c r="C112" s="94"/>
      <c r="D112" s="94"/>
      <c r="E112" s="94"/>
      <c r="F112" s="14"/>
      <c r="G112" s="94"/>
      <c r="H112" s="14"/>
      <c r="I112" s="94"/>
      <c r="J112" s="14"/>
      <c r="K112" s="94"/>
      <c r="L112" s="14"/>
      <c r="M112" s="9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</row>
    <row r="113" spans="2:41">
      <c r="B113" s="14"/>
      <c r="C113" s="94"/>
      <c r="D113" s="94"/>
      <c r="E113" s="94"/>
      <c r="F113" s="14"/>
      <c r="G113" s="94"/>
      <c r="H113" s="14"/>
      <c r="I113" s="94"/>
      <c r="J113" s="14"/>
      <c r="K113" s="94"/>
      <c r="L113" s="14"/>
      <c r="M113" s="9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</row>
    <row r="114" spans="2:41">
      <c r="B114" s="14"/>
      <c r="C114" s="94"/>
      <c r="D114" s="94"/>
      <c r="E114" s="94"/>
      <c r="F114" s="14"/>
      <c r="G114" s="94"/>
      <c r="H114" s="14"/>
      <c r="I114" s="94"/>
      <c r="J114" s="14"/>
      <c r="K114" s="94"/>
      <c r="L114" s="14"/>
      <c r="M114" s="9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</row>
    <row r="115" spans="2:41">
      <c r="B115" s="14"/>
      <c r="C115" s="94"/>
      <c r="D115" s="94"/>
      <c r="E115" s="94"/>
      <c r="F115" s="14"/>
      <c r="G115" s="94"/>
      <c r="H115" s="14"/>
      <c r="I115" s="94"/>
      <c r="J115" s="14"/>
      <c r="K115" s="94"/>
      <c r="L115" s="14"/>
      <c r="M115" s="9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</row>
    <row r="116" spans="2:41">
      <c r="B116" s="14"/>
      <c r="C116" s="94"/>
      <c r="D116" s="94"/>
      <c r="E116" s="94"/>
      <c r="F116" s="14"/>
      <c r="G116" s="94"/>
      <c r="H116" s="14"/>
      <c r="I116" s="94"/>
      <c r="J116" s="14"/>
      <c r="K116" s="94"/>
      <c r="L116" s="14"/>
      <c r="M116" s="9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</row>
    <row r="117" spans="2:41">
      <c r="B117" s="14"/>
      <c r="C117" s="94"/>
      <c r="D117" s="94"/>
      <c r="E117" s="94"/>
      <c r="F117" s="14"/>
      <c r="G117" s="94"/>
      <c r="H117" s="14"/>
      <c r="I117" s="94"/>
      <c r="J117" s="14"/>
      <c r="K117" s="94"/>
      <c r="L117" s="14"/>
      <c r="M117" s="9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</row>
    <row r="118" spans="2:41">
      <c r="B118" s="14"/>
      <c r="C118" s="94"/>
      <c r="D118" s="94"/>
      <c r="E118" s="94"/>
      <c r="F118" s="14"/>
      <c r="G118" s="94"/>
      <c r="H118" s="14"/>
      <c r="I118" s="94"/>
      <c r="J118" s="14"/>
      <c r="K118" s="94"/>
      <c r="L118" s="14"/>
      <c r="M118" s="9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</row>
    <row r="119" spans="2:41">
      <c r="B119" s="14"/>
      <c r="C119" s="94"/>
      <c r="D119" s="94"/>
      <c r="E119" s="94"/>
      <c r="F119" s="14"/>
      <c r="G119" s="94"/>
      <c r="H119" s="14"/>
      <c r="I119" s="94"/>
      <c r="J119" s="14"/>
      <c r="K119" s="94"/>
      <c r="L119" s="14"/>
      <c r="M119" s="9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</row>
    <row r="120" spans="2:41">
      <c r="B120" s="14"/>
      <c r="C120" s="94"/>
      <c r="D120" s="94"/>
      <c r="E120" s="94"/>
      <c r="F120" s="14"/>
      <c r="G120" s="94"/>
      <c r="H120" s="14"/>
      <c r="I120" s="94"/>
      <c r="J120" s="14"/>
      <c r="K120" s="94"/>
      <c r="L120" s="14"/>
      <c r="M120" s="9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</row>
    <row r="121" spans="2:41">
      <c r="B121" s="14"/>
      <c r="C121" s="94"/>
      <c r="D121" s="94"/>
      <c r="E121" s="94"/>
      <c r="F121" s="14"/>
      <c r="G121" s="94"/>
      <c r="H121" s="14"/>
      <c r="I121" s="94"/>
      <c r="J121" s="14"/>
      <c r="K121" s="94"/>
      <c r="L121" s="14"/>
      <c r="M121" s="9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</row>
    <row r="122" spans="2:41">
      <c r="B122" s="14"/>
      <c r="C122" s="94"/>
      <c r="D122" s="94"/>
      <c r="E122" s="94"/>
      <c r="F122" s="14"/>
      <c r="G122" s="94"/>
      <c r="H122" s="14"/>
      <c r="I122" s="94"/>
      <c r="J122" s="14"/>
      <c r="K122" s="94"/>
      <c r="L122" s="14"/>
      <c r="M122" s="9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</row>
    <row r="123" spans="2:41">
      <c r="B123" s="14"/>
      <c r="C123" s="94"/>
      <c r="D123" s="94"/>
      <c r="E123" s="94"/>
      <c r="F123" s="14"/>
      <c r="G123" s="94"/>
      <c r="H123" s="14"/>
      <c r="I123" s="94"/>
      <c r="J123" s="14"/>
      <c r="K123" s="94"/>
      <c r="L123" s="14"/>
      <c r="M123" s="9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</row>
    <row r="124" spans="2:41">
      <c r="B124" s="14"/>
      <c r="C124" s="94"/>
      <c r="D124" s="94"/>
      <c r="E124" s="94"/>
      <c r="F124" s="14"/>
      <c r="G124" s="94"/>
      <c r="H124" s="14"/>
      <c r="I124" s="94"/>
      <c r="J124" s="14"/>
      <c r="K124" s="94"/>
      <c r="L124" s="14"/>
      <c r="M124" s="9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</row>
    <row r="125" spans="2:41"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</row>
    <row r="126" spans="2:41"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</row>
    <row r="127" spans="2:41"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</row>
    <row r="128" spans="2:41"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</row>
    <row r="129" spans="26:41"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</row>
  </sheetData>
  <sheetProtection algorithmName="SHA-512" hashValue="N0p1TjyRZHxNgmBoF0CAETHK+7b5p7aeZryK6an3CFrwnV/Ldi+VbJAs4leqwiHhfh6HR9C3fA2cTnEAgwzq8w==" saltValue="ij3bY9ApZj4CHfQlJuBBHw==" spinCount="100000" sheet="1" objects="1" scenarios="1" selectLockedCells="1"/>
  <mergeCells count="6">
    <mergeCell ref="E2:I2"/>
    <mergeCell ref="P29:Q31"/>
    <mergeCell ref="O38:O39"/>
    <mergeCell ref="P38:P39"/>
    <mergeCell ref="Q38:Q39"/>
    <mergeCell ref="F5:H5"/>
  </mergeCells>
  <pageMargins left="0.75" right="0.75" top="1" bottom="1" header="0.51180555555555496" footer="0.51180555555555496"/>
  <pageSetup paperSize="9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40"/>
  <sheetViews>
    <sheetView zoomScale="85" zoomScaleNormal="85" workbookViewId="0">
      <selection activeCell="V13" sqref="V13"/>
    </sheetView>
  </sheetViews>
  <sheetFormatPr defaultColWidth="10.7109375" defaultRowHeight="12.75"/>
  <cols>
    <col min="1" max="1" width="0.85546875" customWidth="1"/>
    <col min="2" max="2" width="3.5703125" customWidth="1"/>
    <col min="3" max="3" width="38.28515625" customWidth="1"/>
    <col min="4" max="4" width="14.140625" customWidth="1"/>
    <col min="5" max="5" width="6.28515625" hidden="1" customWidth="1"/>
    <col min="6" max="6" width="7.28515625" hidden="1" customWidth="1"/>
    <col min="7" max="7" width="5.7109375" customWidth="1"/>
    <col min="8" max="8" width="14.140625" customWidth="1"/>
    <col min="9" max="9" width="4" hidden="1" customWidth="1"/>
    <col min="10" max="10" width="6" hidden="1" customWidth="1"/>
    <col min="11" max="11" width="5.5703125" customWidth="1"/>
    <col min="12" max="12" width="14.140625" style="95" customWidth="1"/>
    <col min="13" max="13" width="4.140625" hidden="1" customWidth="1"/>
    <col min="14" max="14" width="0.140625" hidden="1" customWidth="1"/>
    <col min="15" max="15" width="2.7109375" customWidth="1"/>
    <col min="16" max="16" width="7.28515625" customWidth="1"/>
    <col min="17" max="17" width="13.85546875" customWidth="1"/>
    <col min="18" max="18" width="30.85546875" customWidth="1"/>
    <col min="21" max="21" width="1.5703125" customWidth="1"/>
    <col min="22" max="22" width="10.42578125" customWidth="1"/>
    <col min="24" max="24" width="1.7109375" customWidth="1"/>
    <col min="25" max="25" width="9.7109375" customWidth="1"/>
    <col min="28" max="28" width="14.28515625" customWidth="1"/>
  </cols>
  <sheetData>
    <row r="1" spans="1:43" ht="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1"/>
      <c r="AP1" s="1"/>
      <c r="AQ1" s="1"/>
    </row>
    <row r="2" spans="1:43" ht="12.75" customHeight="1" thickBot="1">
      <c r="A2" s="1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1"/>
      <c r="AP2" s="1"/>
      <c r="AQ2" s="1"/>
    </row>
    <row r="3" spans="1:43" ht="27.75" customHeight="1" thickBot="1">
      <c r="A3" s="1"/>
      <c r="B3" s="97"/>
      <c r="C3" s="97"/>
      <c r="D3" s="97"/>
      <c r="E3" s="97"/>
      <c r="F3" s="97"/>
      <c r="G3" s="97"/>
      <c r="H3" s="97"/>
      <c r="I3" s="97"/>
      <c r="J3" s="97"/>
      <c r="K3" s="97"/>
      <c r="L3" s="799" t="s">
        <v>63</v>
      </c>
      <c r="M3" s="818"/>
      <c r="N3" s="818"/>
      <c r="O3" s="818"/>
      <c r="P3" s="818"/>
      <c r="Q3" s="818"/>
      <c r="R3" s="819"/>
      <c r="S3" s="97"/>
      <c r="T3" s="97"/>
      <c r="U3" s="97"/>
      <c r="V3" s="97"/>
      <c r="W3" s="97"/>
      <c r="X3" s="97"/>
      <c r="Y3" s="97"/>
      <c r="Z3" s="97"/>
      <c r="AA3" s="97"/>
      <c r="AB3" s="97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1"/>
      <c r="AP3" s="1"/>
      <c r="AQ3" s="1"/>
    </row>
    <row r="4" spans="1:43" ht="3.75" customHeight="1">
      <c r="A4" s="1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604"/>
      <c r="S4" s="97"/>
      <c r="T4" s="97"/>
      <c r="U4" s="97"/>
      <c r="V4" s="97"/>
      <c r="W4" s="97"/>
      <c r="X4" s="97"/>
      <c r="Y4" s="97"/>
      <c r="Z4" s="97"/>
      <c r="AA4" s="97"/>
      <c r="AB4" s="97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1"/>
      <c r="AP4" s="1"/>
      <c r="AQ4" s="1"/>
    </row>
    <row r="5" spans="1:43" s="103" customFormat="1" ht="19.5" customHeight="1">
      <c r="A5" s="1"/>
      <c r="B5" s="99"/>
      <c r="C5" s="99"/>
      <c r="D5" s="99"/>
      <c r="E5" s="99"/>
      <c r="F5" s="99"/>
      <c r="G5" s="99"/>
      <c r="H5" s="99"/>
      <c r="I5" s="99"/>
      <c r="J5" s="99"/>
      <c r="K5" s="99"/>
      <c r="L5" s="100"/>
      <c r="M5" s="12"/>
      <c r="N5" s="12"/>
      <c r="O5" s="99"/>
      <c r="P5" s="99"/>
      <c r="Q5" s="100" t="s">
        <v>64</v>
      </c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2"/>
      <c r="AP5" s="102"/>
      <c r="AQ5" s="102"/>
    </row>
    <row r="6" spans="1:43" ht="16.5" customHeight="1">
      <c r="A6" s="1"/>
      <c r="B6" s="97"/>
      <c r="C6" s="97"/>
      <c r="D6" s="97"/>
      <c r="E6" s="97"/>
      <c r="F6" s="97"/>
      <c r="G6" s="97"/>
      <c r="H6" s="97"/>
      <c r="I6" s="97"/>
      <c r="J6" s="97"/>
      <c r="K6" s="99"/>
      <c r="L6" s="800" t="str">
        <f>Introd.!F6</f>
        <v>EMPRESA DE PROVA, S.L.</v>
      </c>
      <c r="M6" s="820"/>
      <c r="N6" s="820"/>
      <c r="O6" s="820"/>
      <c r="P6" s="820"/>
      <c r="Q6" s="820"/>
      <c r="R6" s="820"/>
      <c r="S6" s="97"/>
      <c r="T6" s="97"/>
      <c r="U6" s="97"/>
      <c r="V6" s="97"/>
      <c r="W6" s="97"/>
      <c r="X6" s="97"/>
      <c r="Y6" s="97"/>
      <c r="Z6" s="97"/>
      <c r="AA6" s="97"/>
      <c r="AB6" s="97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1"/>
      <c r="AP6" s="1"/>
      <c r="AQ6" s="1"/>
    </row>
    <row r="7" spans="1:43" ht="23.25" customHeight="1">
      <c r="A7" s="1"/>
      <c r="B7" s="97"/>
      <c r="C7" s="97"/>
      <c r="D7" s="97"/>
      <c r="E7" s="97"/>
      <c r="F7" s="97"/>
      <c r="G7" s="97"/>
      <c r="H7" s="97"/>
      <c r="I7" s="97"/>
      <c r="J7" s="97"/>
      <c r="K7" s="99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1"/>
      <c r="AP7" s="1"/>
      <c r="AQ7" s="1"/>
    </row>
    <row r="8" spans="1:43" ht="26.25" customHeight="1">
      <c r="A8" s="1"/>
      <c r="B8" s="97"/>
      <c r="C8" s="97"/>
      <c r="D8" s="97"/>
      <c r="E8" s="97"/>
      <c r="F8" s="97"/>
      <c r="G8" s="97"/>
      <c r="H8" s="743" t="s">
        <v>65</v>
      </c>
      <c r="I8" s="697"/>
      <c r="J8" s="697"/>
      <c r="K8" s="697"/>
      <c r="L8" s="698"/>
      <c r="M8" s="697"/>
      <c r="N8" s="697"/>
      <c r="O8" s="697"/>
      <c r="P8" s="697"/>
      <c r="Q8" s="699"/>
      <c r="R8" s="699"/>
      <c r="S8" s="699"/>
      <c r="T8" s="699"/>
      <c r="U8" s="97"/>
      <c r="V8" s="97"/>
      <c r="W8" s="97"/>
      <c r="X8" s="97"/>
      <c r="Y8" s="97"/>
      <c r="Z8" s="97"/>
      <c r="AA8" s="97"/>
      <c r="AB8" s="97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1"/>
      <c r="AP8" s="1"/>
      <c r="AQ8" s="1"/>
    </row>
    <row r="9" spans="1:43" ht="24" customHeight="1" thickBot="1">
      <c r="A9" s="1"/>
      <c r="B9" s="97"/>
      <c r="C9" s="104"/>
      <c r="D9" s="97"/>
      <c r="E9" s="97"/>
      <c r="F9" s="97"/>
      <c r="G9" s="97"/>
      <c r="H9" s="97"/>
      <c r="I9" s="97"/>
      <c r="J9" s="97"/>
      <c r="K9" s="97"/>
      <c r="L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1"/>
      <c r="AP9" s="1"/>
      <c r="AQ9" s="1"/>
    </row>
    <row r="10" spans="1:43" ht="15.75" customHeight="1" thickBot="1">
      <c r="A10" s="1"/>
      <c r="B10" s="97"/>
      <c r="C10" s="684" t="s">
        <v>66</v>
      </c>
      <c r="D10" s="105"/>
      <c r="E10" s="105"/>
      <c r="F10" s="106"/>
      <c r="G10" s="105"/>
      <c r="H10" s="105"/>
      <c r="I10" s="105"/>
      <c r="J10" s="105"/>
      <c r="K10" s="105"/>
      <c r="L10" s="105"/>
      <c r="M10" s="105"/>
      <c r="N10" s="105"/>
      <c r="O10" s="107"/>
      <c r="P10" s="97"/>
      <c r="Q10" s="97"/>
      <c r="R10" s="108" t="s">
        <v>67</v>
      </c>
      <c r="S10" s="797">
        <f>F16</f>
        <v>2024</v>
      </c>
      <c r="T10" s="797"/>
      <c r="U10" s="109"/>
      <c r="V10" s="797">
        <f>J16</f>
        <v>2025</v>
      </c>
      <c r="W10" s="797"/>
      <c r="X10" s="109"/>
      <c r="Y10" s="798">
        <f>N16</f>
        <v>2026</v>
      </c>
      <c r="Z10" s="798"/>
      <c r="AA10" s="97"/>
      <c r="AB10" s="97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1"/>
      <c r="AP10" s="1"/>
      <c r="AQ10" s="1"/>
    </row>
    <row r="11" spans="1:43" ht="4.5" customHeight="1">
      <c r="A11" s="1"/>
      <c r="B11" s="97"/>
      <c r="C11" s="110"/>
      <c r="D11" s="97"/>
      <c r="E11" s="97"/>
      <c r="F11" s="111"/>
      <c r="G11" s="97"/>
      <c r="H11" s="97"/>
      <c r="I11" s="97"/>
      <c r="J11" s="97"/>
      <c r="K11" s="97"/>
      <c r="L11" s="97"/>
      <c r="M11" s="97"/>
      <c r="N11" s="97"/>
      <c r="O11" s="112"/>
      <c r="P11" s="97"/>
      <c r="Q11" s="97"/>
      <c r="R11" s="113"/>
      <c r="S11" s="114"/>
      <c r="T11" s="114"/>
      <c r="U11" s="114"/>
      <c r="V11" s="114"/>
      <c r="W11" s="114"/>
      <c r="X11" s="114"/>
      <c r="Y11" s="114"/>
      <c r="Z11" s="115"/>
      <c r="AA11" s="97"/>
      <c r="AB11" s="97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1"/>
      <c r="AP11" s="1"/>
      <c r="AQ11" s="1"/>
    </row>
    <row r="12" spans="1:43" ht="15" customHeight="1" thickBot="1">
      <c r="A12" s="1"/>
      <c r="B12" s="97"/>
      <c r="C12" s="110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12"/>
      <c r="P12" s="97"/>
      <c r="Q12" s="97"/>
      <c r="R12" s="113"/>
      <c r="S12" s="116" t="s">
        <v>68</v>
      </c>
      <c r="T12" s="116" t="s">
        <v>69</v>
      </c>
      <c r="U12" s="117"/>
      <c r="V12" s="117" t="s">
        <v>68</v>
      </c>
      <c r="W12" s="116" t="s">
        <v>69</v>
      </c>
      <c r="X12" s="117"/>
      <c r="Y12" s="117" t="s">
        <v>68</v>
      </c>
      <c r="Z12" s="118" t="s">
        <v>69</v>
      </c>
      <c r="AA12" s="97"/>
      <c r="AB12" s="97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1"/>
      <c r="AP12" s="1"/>
      <c r="AQ12" s="1"/>
    </row>
    <row r="13" spans="1:43" ht="15.75" customHeight="1" thickBot="1">
      <c r="A13" s="1"/>
      <c r="B13" s="97"/>
      <c r="C13" s="598" t="s">
        <v>70</v>
      </c>
      <c r="D13" s="592"/>
      <c r="E13" s="592"/>
      <c r="F13" s="593"/>
      <c r="G13" s="592"/>
      <c r="H13" s="592"/>
      <c r="I13" s="592"/>
      <c r="J13" s="592"/>
      <c r="K13" s="592"/>
      <c r="L13" s="594"/>
      <c r="M13" s="97"/>
      <c r="N13" s="97"/>
      <c r="O13" s="112"/>
      <c r="P13" s="97"/>
      <c r="Q13" s="97"/>
      <c r="R13" s="689" t="s">
        <v>71</v>
      </c>
      <c r="S13" s="119"/>
      <c r="T13" s="120">
        <f>S13*12</f>
        <v>0</v>
      </c>
      <c r="U13" s="121"/>
      <c r="V13" s="122"/>
      <c r="W13" s="120">
        <f>V13*12</f>
        <v>0</v>
      </c>
      <c r="X13" s="121"/>
      <c r="Y13" s="122"/>
      <c r="Z13" s="120">
        <f>Y13*12</f>
        <v>0</v>
      </c>
      <c r="AA13" s="97"/>
      <c r="AB13" s="97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1"/>
      <c r="AP13" s="1"/>
      <c r="AQ13" s="1"/>
    </row>
    <row r="14" spans="1:43" ht="15" customHeight="1" thickBot="1">
      <c r="A14" s="1"/>
      <c r="B14" s="97"/>
      <c r="C14" s="599" t="s">
        <v>72</v>
      </c>
      <c r="D14" s="595"/>
      <c r="E14" s="595"/>
      <c r="F14" s="596"/>
      <c r="G14" s="595"/>
      <c r="H14" s="595"/>
      <c r="I14" s="595"/>
      <c r="J14" s="595"/>
      <c r="K14" s="595"/>
      <c r="L14" s="597"/>
      <c r="M14" s="97"/>
      <c r="N14" s="97"/>
      <c r="O14" s="112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1"/>
      <c r="AP14" s="1"/>
      <c r="AQ14" s="1"/>
    </row>
    <row r="15" spans="1:43" ht="15.75" customHeight="1" thickBot="1">
      <c r="A15" s="1"/>
      <c r="B15" s="97"/>
      <c r="C15" s="110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12"/>
      <c r="P15" s="97"/>
      <c r="Q15" s="97"/>
      <c r="R15" s="123" t="s">
        <v>73</v>
      </c>
      <c r="S15" s="797">
        <f>S10</f>
        <v>2024</v>
      </c>
      <c r="T15" s="797"/>
      <c r="U15" s="124"/>
      <c r="V15" s="797">
        <f>V10</f>
        <v>2025</v>
      </c>
      <c r="W15" s="797"/>
      <c r="X15" s="109"/>
      <c r="Y15" s="798">
        <f>Y10</f>
        <v>2026</v>
      </c>
      <c r="Z15" s="798"/>
      <c r="AA15" s="97"/>
      <c r="AB15" s="97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1"/>
      <c r="AP15" s="1"/>
      <c r="AQ15" s="1"/>
    </row>
    <row r="16" spans="1:43" ht="15.75" customHeight="1" thickBot="1">
      <c r="A16" s="1"/>
      <c r="B16" s="97"/>
      <c r="C16" s="607" t="s">
        <v>74</v>
      </c>
      <c r="D16" s="608"/>
      <c r="E16" s="125"/>
      <c r="F16" s="126">
        <f>'Cte. Ing. i Desp.'!D8</f>
        <v>2024</v>
      </c>
      <c r="G16" s="97"/>
      <c r="H16" s="600" t="s">
        <v>75</v>
      </c>
      <c r="I16" s="127"/>
      <c r="J16" s="128">
        <f>'Cte. Ing. i Desp.'!F8</f>
        <v>2025</v>
      </c>
      <c r="K16" s="129">
        <v>14</v>
      </c>
      <c r="L16" s="97"/>
      <c r="M16" s="114"/>
      <c r="N16" s="130">
        <f>'Cte. Ing. i Desp.'!H8</f>
        <v>2026</v>
      </c>
      <c r="O16" s="112"/>
      <c r="P16" s="97"/>
      <c r="Q16" s="97"/>
      <c r="R16" s="113"/>
      <c r="S16" s="131" t="s">
        <v>68</v>
      </c>
      <c r="T16" s="132" t="s">
        <v>69</v>
      </c>
      <c r="U16" s="133"/>
      <c r="V16" s="131" t="s">
        <v>68</v>
      </c>
      <c r="W16" s="132" t="s">
        <v>69</v>
      </c>
      <c r="X16" s="133"/>
      <c r="Y16" s="131" t="s">
        <v>68</v>
      </c>
      <c r="Z16" s="134" t="s">
        <v>69</v>
      </c>
      <c r="AA16" s="97"/>
      <c r="AB16" s="97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1"/>
      <c r="AP16" s="1"/>
      <c r="AQ16" s="1"/>
    </row>
    <row r="17" spans="1:43" ht="15.75" customHeight="1" thickBot="1">
      <c r="A17" s="1"/>
      <c r="B17" s="97"/>
      <c r="C17" s="110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112"/>
      <c r="P17" s="97"/>
      <c r="Q17" s="97"/>
      <c r="R17" s="135"/>
      <c r="S17" s="136"/>
      <c r="T17" s="137">
        <f>S17*12</f>
        <v>0</v>
      </c>
      <c r="U17" s="133">
        <v>6</v>
      </c>
      <c r="V17" s="136"/>
      <c r="W17" s="137">
        <f>V17*12</f>
        <v>0</v>
      </c>
      <c r="X17" s="133"/>
      <c r="Y17" s="136"/>
      <c r="Z17" s="138">
        <f>Y17*12</f>
        <v>0</v>
      </c>
      <c r="AA17" s="97"/>
      <c r="AB17" s="97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1"/>
      <c r="AP17" s="1"/>
      <c r="AQ17" s="1"/>
    </row>
    <row r="18" spans="1:43" ht="15.75" customHeight="1">
      <c r="A18" s="1"/>
      <c r="B18" s="97"/>
      <c r="C18" s="139"/>
      <c r="D18" s="140">
        <f>S10</f>
        <v>2024</v>
      </c>
      <c r="E18" s="141"/>
      <c r="F18" s="141"/>
      <c r="G18" s="142"/>
      <c r="H18" s="140">
        <f>V10</f>
        <v>2025</v>
      </c>
      <c r="I18" s="143"/>
      <c r="J18" s="143"/>
      <c r="K18" s="144"/>
      <c r="L18" s="140">
        <f>Y10</f>
        <v>2026</v>
      </c>
      <c r="M18" s="145"/>
      <c r="N18" s="146"/>
      <c r="O18" s="147"/>
      <c r="P18" s="97"/>
      <c r="Q18" s="97"/>
      <c r="R18" s="135"/>
      <c r="S18" s="148"/>
      <c r="T18" s="137">
        <f>S18*12</f>
        <v>0</v>
      </c>
      <c r="U18" s="133"/>
      <c r="V18" s="136"/>
      <c r="W18" s="137">
        <f>V18*12</f>
        <v>0</v>
      </c>
      <c r="X18" s="133"/>
      <c r="Y18" s="136"/>
      <c r="Z18" s="138">
        <f>Y18*12</f>
        <v>0</v>
      </c>
      <c r="AA18" s="97"/>
      <c r="AB18" s="97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1"/>
      <c r="AP18" s="1"/>
      <c r="AQ18" s="1"/>
    </row>
    <row r="19" spans="1:43" ht="15.75" customHeight="1">
      <c r="A19" s="1"/>
      <c r="B19" s="97"/>
      <c r="C19" s="149" t="s">
        <v>76</v>
      </c>
      <c r="D19" s="150" t="s">
        <v>77</v>
      </c>
      <c r="E19" s="151"/>
      <c r="F19" s="152" t="s">
        <v>78</v>
      </c>
      <c r="G19" s="153"/>
      <c r="H19" s="150" t="s">
        <v>77</v>
      </c>
      <c r="I19" s="154" t="s">
        <v>79</v>
      </c>
      <c r="J19" s="155" t="s">
        <v>78</v>
      </c>
      <c r="K19" s="156"/>
      <c r="L19" s="150" t="s">
        <v>77</v>
      </c>
      <c r="M19" s="150" t="s">
        <v>79</v>
      </c>
      <c r="N19" s="157" t="s">
        <v>78</v>
      </c>
      <c r="O19" s="147"/>
      <c r="P19" s="97"/>
      <c r="Q19" s="97"/>
      <c r="R19" s="135"/>
      <c r="S19" s="136"/>
      <c r="T19" s="158">
        <f>S19*12</f>
        <v>0</v>
      </c>
      <c r="U19" s="133"/>
      <c r="V19" s="136"/>
      <c r="W19" s="158">
        <f>V19*12</f>
        <v>0</v>
      </c>
      <c r="X19" s="133"/>
      <c r="Y19" s="136"/>
      <c r="Z19" s="159">
        <f>Y19*12</f>
        <v>0</v>
      </c>
      <c r="AA19" s="97"/>
      <c r="AB19" s="97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1"/>
      <c r="AP19" s="1"/>
      <c r="AQ19" s="1"/>
    </row>
    <row r="20" spans="1:43" ht="15.75" customHeight="1">
      <c r="A20" s="1"/>
      <c r="B20" s="97"/>
      <c r="C20" s="135"/>
      <c r="D20" s="160"/>
      <c r="E20" s="161">
        <f t="shared" ref="E20:E27" si="0">D20*1.27</f>
        <v>0</v>
      </c>
      <c r="F20" s="162">
        <f t="shared" ref="F20:F27" si="1">E20*12+D20*($K$16-12)</f>
        <v>0</v>
      </c>
      <c r="G20" s="163"/>
      <c r="H20" s="160"/>
      <c r="I20" s="161">
        <f t="shared" ref="I20:I27" si="2">H20*1.27</f>
        <v>0</v>
      </c>
      <c r="J20" s="162">
        <f t="shared" ref="J20:J27" si="3">I20*12+H20*($K$16-12)</f>
        <v>0</v>
      </c>
      <c r="K20" s="163"/>
      <c r="L20" s="160"/>
      <c r="M20" s="164">
        <f t="shared" ref="M20:M27" si="4">L20*1.27</f>
        <v>0</v>
      </c>
      <c r="N20" s="165">
        <f t="shared" ref="N20:N27" si="5">M20*12+L20*($K$16-12)</f>
        <v>0</v>
      </c>
      <c r="O20" s="147"/>
      <c r="P20" s="97"/>
      <c r="Q20" s="97"/>
      <c r="R20" s="166" t="s">
        <v>49</v>
      </c>
      <c r="S20" s="167"/>
      <c r="T20" s="168">
        <f>SUM(T17:T19)</f>
        <v>0</v>
      </c>
      <c r="U20" s="169"/>
      <c r="V20" s="170"/>
      <c r="W20" s="168">
        <f>SUM(W17:W19)</f>
        <v>0</v>
      </c>
      <c r="X20" s="169"/>
      <c r="Y20" s="170"/>
      <c r="Z20" s="168">
        <f>SUM(Z17:Z19)</f>
        <v>0</v>
      </c>
      <c r="AA20" s="97"/>
      <c r="AB20" s="97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1"/>
      <c r="AP20" s="1"/>
      <c r="AQ20" s="1"/>
    </row>
    <row r="21" spans="1:43" ht="15.75" customHeight="1">
      <c r="A21" s="1"/>
      <c r="B21" s="97"/>
      <c r="C21" s="171"/>
      <c r="D21" s="160"/>
      <c r="E21" s="161">
        <f t="shared" si="0"/>
        <v>0</v>
      </c>
      <c r="F21" s="162">
        <f t="shared" si="1"/>
        <v>0</v>
      </c>
      <c r="G21" s="163"/>
      <c r="H21" s="160"/>
      <c r="I21" s="161">
        <f t="shared" si="2"/>
        <v>0</v>
      </c>
      <c r="J21" s="162">
        <f t="shared" si="3"/>
        <v>0</v>
      </c>
      <c r="K21" s="163"/>
      <c r="L21" s="160"/>
      <c r="M21" s="164">
        <f t="shared" si="4"/>
        <v>0</v>
      </c>
      <c r="N21" s="165">
        <f t="shared" si="5"/>
        <v>0</v>
      </c>
      <c r="O21" s="14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1"/>
      <c r="AP21" s="1"/>
      <c r="AQ21" s="1"/>
    </row>
    <row r="22" spans="1:43" ht="15.75" customHeight="1">
      <c r="A22" s="1"/>
      <c r="B22" s="97"/>
      <c r="C22" s="171"/>
      <c r="D22" s="160"/>
      <c r="E22" s="161">
        <f t="shared" si="0"/>
        <v>0</v>
      </c>
      <c r="F22" s="162">
        <f t="shared" si="1"/>
        <v>0</v>
      </c>
      <c r="G22" s="163"/>
      <c r="H22" s="160"/>
      <c r="I22" s="161">
        <f t="shared" si="2"/>
        <v>0</v>
      </c>
      <c r="J22" s="162">
        <f t="shared" si="3"/>
        <v>0</v>
      </c>
      <c r="K22" s="163"/>
      <c r="L22" s="160"/>
      <c r="M22" s="164">
        <f t="shared" si="4"/>
        <v>0</v>
      </c>
      <c r="N22" s="165">
        <f t="shared" si="5"/>
        <v>0</v>
      </c>
      <c r="O22" s="147"/>
      <c r="P22" s="97"/>
      <c r="Q22" s="97"/>
      <c r="R22" s="123" t="s">
        <v>80</v>
      </c>
      <c r="S22" s="797">
        <f>S10</f>
        <v>2024</v>
      </c>
      <c r="T22" s="797"/>
      <c r="U22" s="124"/>
      <c r="V22" s="797">
        <f>V10</f>
        <v>2025</v>
      </c>
      <c r="W22" s="797"/>
      <c r="X22" s="109"/>
      <c r="Y22" s="798">
        <f>Y10</f>
        <v>2026</v>
      </c>
      <c r="Z22" s="798"/>
      <c r="AA22" s="97"/>
      <c r="AB22" s="97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1"/>
      <c r="AP22" s="1"/>
      <c r="AQ22" s="1"/>
    </row>
    <row r="23" spans="1:43" ht="15.75" customHeight="1">
      <c r="A23" s="1"/>
      <c r="B23" s="97"/>
      <c r="C23" s="171"/>
      <c r="D23" s="160"/>
      <c r="E23" s="161">
        <f t="shared" si="0"/>
        <v>0</v>
      </c>
      <c r="F23" s="162">
        <f t="shared" si="1"/>
        <v>0</v>
      </c>
      <c r="G23" s="163"/>
      <c r="H23" s="160"/>
      <c r="I23" s="161">
        <f t="shared" si="2"/>
        <v>0</v>
      </c>
      <c r="J23" s="162">
        <f t="shared" si="3"/>
        <v>0</v>
      </c>
      <c r="K23" s="163"/>
      <c r="L23" s="160"/>
      <c r="M23" s="164">
        <f t="shared" si="4"/>
        <v>0</v>
      </c>
      <c r="N23" s="165">
        <f t="shared" si="5"/>
        <v>0</v>
      </c>
      <c r="O23" s="147"/>
      <c r="P23" s="97"/>
      <c r="Q23" s="97"/>
      <c r="R23" s="113"/>
      <c r="S23" s="131" t="s">
        <v>68</v>
      </c>
      <c r="T23" s="132" t="s">
        <v>69</v>
      </c>
      <c r="U23" s="133"/>
      <c r="V23" s="131" t="s">
        <v>68</v>
      </c>
      <c r="W23" s="132" t="s">
        <v>69</v>
      </c>
      <c r="X23" s="133"/>
      <c r="Y23" s="131" t="s">
        <v>68</v>
      </c>
      <c r="Z23" s="134" t="s">
        <v>69</v>
      </c>
      <c r="AA23" s="97"/>
      <c r="AB23" s="97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1"/>
      <c r="AP23" s="1"/>
      <c r="AQ23" s="1"/>
    </row>
    <row r="24" spans="1:43" ht="15.75" customHeight="1">
      <c r="A24" s="1"/>
      <c r="B24" s="97"/>
      <c r="C24" s="171"/>
      <c r="D24" s="160"/>
      <c r="E24" s="161">
        <f t="shared" si="0"/>
        <v>0</v>
      </c>
      <c r="F24" s="162">
        <f t="shared" si="1"/>
        <v>0</v>
      </c>
      <c r="G24" s="163"/>
      <c r="H24" s="160"/>
      <c r="I24" s="161">
        <f t="shared" si="2"/>
        <v>0</v>
      </c>
      <c r="J24" s="162">
        <f t="shared" si="3"/>
        <v>0</v>
      </c>
      <c r="K24" s="163"/>
      <c r="L24" s="160"/>
      <c r="M24" s="164">
        <f t="shared" si="4"/>
        <v>0</v>
      </c>
      <c r="N24" s="165">
        <f t="shared" si="5"/>
        <v>0</v>
      </c>
      <c r="O24" s="147"/>
      <c r="P24" s="97"/>
      <c r="Q24" s="97"/>
      <c r="R24" s="172"/>
      <c r="S24" s="136"/>
      <c r="T24" s="137">
        <f>S24*12</f>
        <v>0</v>
      </c>
      <c r="U24" s="133"/>
      <c r="V24" s="136"/>
      <c r="W24" s="137">
        <f>V24*12</f>
        <v>0</v>
      </c>
      <c r="X24" s="133"/>
      <c r="Y24" s="136"/>
      <c r="Z24" s="138">
        <f>Y24*12</f>
        <v>0</v>
      </c>
      <c r="AA24" s="97"/>
      <c r="AB24" s="97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1"/>
      <c r="AP24" s="1"/>
      <c r="AQ24" s="1"/>
    </row>
    <row r="25" spans="1:43" ht="15.75" customHeight="1">
      <c r="A25" s="1"/>
      <c r="B25" s="97"/>
      <c r="C25" s="171"/>
      <c r="D25" s="160"/>
      <c r="E25" s="161">
        <f t="shared" si="0"/>
        <v>0</v>
      </c>
      <c r="F25" s="162">
        <f t="shared" si="1"/>
        <v>0</v>
      </c>
      <c r="G25" s="163"/>
      <c r="H25" s="160"/>
      <c r="I25" s="161">
        <f t="shared" si="2"/>
        <v>0</v>
      </c>
      <c r="J25" s="162">
        <f t="shared" si="3"/>
        <v>0</v>
      </c>
      <c r="K25" s="163"/>
      <c r="L25" s="160"/>
      <c r="M25" s="164">
        <f t="shared" si="4"/>
        <v>0</v>
      </c>
      <c r="N25" s="165">
        <f t="shared" si="5"/>
        <v>0</v>
      </c>
      <c r="O25" s="147"/>
      <c r="P25" s="97"/>
      <c r="Q25" s="97"/>
      <c r="R25" s="172"/>
      <c r="S25" s="136"/>
      <c r="T25" s="137">
        <f>S25*12</f>
        <v>0</v>
      </c>
      <c r="U25" s="133"/>
      <c r="V25" s="136"/>
      <c r="W25" s="137">
        <f>V25*12</f>
        <v>0</v>
      </c>
      <c r="X25" s="133"/>
      <c r="Y25" s="136"/>
      <c r="Z25" s="138">
        <f>Y25*12</f>
        <v>0</v>
      </c>
      <c r="AA25" s="97"/>
      <c r="AB25" s="97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1"/>
      <c r="AP25" s="1"/>
      <c r="AQ25" s="1"/>
    </row>
    <row r="26" spans="1:43" ht="15.75" customHeight="1">
      <c r="A26" s="1"/>
      <c r="B26" s="97"/>
      <c r="C26" s="171"/>
      <c r="D26" s="160"/>
      <c r="E26" s="161">
        <f t="shared" si="0"/>
        <v>0</v>
      </c>
      <c r="F26" s="162">
        <f t="shared" si="1"/>
        <v>0</v>
      </c>
      <c r="G26" s="163"/>
      <c r="H26" s="160"/>
      <c r="I26" s="161">
        <f t="shared" si="2"/>
        <v>0</v>
      </c>
      <c r="J26" s="162">
        <f t="shared" si="3"/>
        <v>0</v>
      </c>
      <c r="K26" s="163"/>
      <c r="L26" s="160"/>
      <c r="M26" s="164">
        <f t="shared" si="4"/>
        <v>0</v>
      </c>
      <c r="N26" s="165">
        <f t="shared" si="5"/>
        <v>0</v>
      </c>
      <c r="O26" s="147"/>
      <c r="P26" s="97"/>
      <c r="Q26" s="97"/>
      <c r="R26" s="172"/>
      <c r="S26" s="136"/>
      <c r="T26" s="137">
        <f>S26*12</f>
        <v>0</v>
      </c>
      <c r="U26" s="133"/>
      <c r="V26" s="136"/>
      <c r="W26" s="137">
        <f>V26*12</f>
        <v>0</v>
      </c>
      <c r="X26" s="133"/>
      <c r="Y26" s="136"/>
      <c r="Z26" s="138">
        <f>Y26*12</f>
        <v>0</v>
      </c>
      <c r="AA26" s="97"/>
      <c r="AB26" s="97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1"/>
      <c r="AP26" s="1"/>
      <c r="AQ26" s="1"/>
    </row>
    <row r="27" spans="1:43" ht="15.75" customHeight="1">
      <c r="A27" s="1"/>
      <c r="B27" s="97"/>
      <c r="C27" s="173"/>
      <c r="D27" s="174"/>
      <c r="E27" s="161">
        <f t="shared" si="0"/>
        <v>0</v>
      </c>
      <c r="F27" s="162">
        <f t="shared" si="1"/>
        <v>0</v>
      </c>
      <c r="G27" s="163"/>
      <c r="H27" s="174"/>
      <c r="I27" s="161">
        <f t="shared" si="2"/>
        <v>0</v>
      </c>
      <c r="J27" s="162">
        <f t="shared" si="3"/>
        <v>0</v>
      </c>
      <c r="K27" s="163"/>
      <c r="L27" s="174"/>
      <c r="M27" s="164">
        <f t="shared" si="4"/>
        <v>0</v>
      </c>
      <c r="N27" s="165">
        <f t="shared" si="5"/>
        <v>0</v>
      </c>
      <c r="O27" s="147"/>
      <c r="P27" s="97"/>
      <c r="Q27" s="97"/>
      <c r="R27" s="172"/>
      <c r="S27" s="136"/>
      <c r="T27" s="158">
        <f>S27*12</f>
        <v>0</v>
      </c>
      <c r="U27" s="133"/>
      <c r="V27" s="136"/>
      <c r="W27" s="158">
        <f>V27*12</f>
        <v>0</v>
      </c>
      <c r="X27" s="133"/>
      <c r="Y27" s="136"/>
      <c r="Z27" s="159">
        <f>Y27*12</f>
        <v>0</v>
      </c>
      <c r="AA27" s="97"/>
      <c r="AB27" s="97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1"/>
      <c r="AP27" s="1"/>
      <c r="AQ27" s="1"/>
    </row>
    <row r="28" spans="1:43" ht="15.75" customHeight="1">
      <c r="A28" s="1"/>
      <c r="B28" s="97"/>
      <c r="C28" s="533" t="s">
        <v>81</v>
      </c>
      <c r="D28" s="175">
        <f>F28</f>
        <v>0</v>
      </c>
      <c r="E28" s="176"/>
      <c r="F28" s="177">
        <f>SUM(F20:F27)</f>
        <v>0</v>
      </c>
      <c r="G28" s="178"/>
      <c r="H28" s="175">
        <f>J28</f>
        <v>0</v>
      </c>
      <c r="I28" s="179"/>
      <c r="J28" s="177">
        <f>SUM(J20:J27)</f>
        <v>0</v>
      </c>
      <c r="K28" s="178"/>
      <c r="L28" s="175">
        <f>N28</f>
        <v>0</v>
      </c>
      <c r="M28" s="180"/>
      <c r="N28" s="181">
        <f>SUM(N20:N27)</f>
        <v>0</v>
      </c>
      <c r="O28" s="147"/>
      <c r="P28" s="97"/>
      <c r="Q28" s="97"/>
      <c r="R28" s="166" t="s">
        <v>49</v>
      </c>
      <c r="S28" s="167"/>
      <c r="T28" s="168">
        <f>SUM(T24:T27)</f>
        <v>0</v>
      </c>
      <c r="U28" s="169"/>
      <c r="V28" s="170"/>
      <c r="W28" s="168">
        <f>SUM(W24:W27)</f>
        <v>0</v>
      </c>
      <c r="X28" s="169"/>
      <c r="Y28" s="170"/>
      <c r="Z28" s="168">
        <f>SUM(Z24:Z27)</f>
        <v>0</v>
      </c>
      <c r="AA28" s="97"/>
      <c r="AB28" s="97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1"/>
      <c r="AP28" s="1"/>
      <c r="AQ28" s="1"/>
    </row>
    <row r="29" spans="1:43" ht="15.75" customHeight="1" thickBot="1">
      <c r="A29" s="1"/>
      <c r="B29" s="97"/>
      <c r="C29" s="110"/>
      <c r="D29" s="97"/>
      <c r="E29" s="97"/>
      <c r="F29" s="97"/>
      <c r="G29" s="97"/>
      <c r="H29" s="97"/>
      <c r="J29" s="97"/>
      <c r="K29" s="97"/>
      <c r="L29" s="97"/>
      <c r="N29" s="97"/>
      <c r="O29" s="112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1"/>
      <c r="AP29" s="1"/>
      <c r="AQ29" s="1"/>
    </row>
    <row r="30" spans="1:43" ht="15.75" customHeight="1" thickBot="1">
      <c r="A30" s="1"/>
      <c r="B30" s="97"/>
      <c r="C30" s="607" t="s">
        <v>82</v>
      </c>
      <c r="D30" s="611"/>
      <c r="E30" s="125"/>
      <c r="F30" s="182">
        <f>F16</f>
        <v>2024</v>
      </c>
      <c r="G30" s="97"/>
      <c r="H30" s="97"/>
      <c r="I30" s="183"/>
      <c r="J30" s="182">
        <f>J16</f>
        <v>2025</v>
      </c>
      <c r="K30" s="97"/>
      <c r="L30" s="97"/>
      <c r="M30" s="151"/>
      <c r="N30" s="184">
        <f>N16</f>
        <v>2026</v>
      </c>
      <c r="O30" s="112"/>
      <c r="P30" s="97"/>
      <c r="Q30" s="97"/>
      <c r="R30" s="123" t="s">
        <v>83</v>
      </c>
      <c r="S30" s="797">
        <f>S10</f>
        <v>2024</v>
      </c>
      <c r="T30" s="797"/>
      <c r="U30" s="124"/>
      <c r="V30" s="797">
        <f>V10</f>
        <v>2025</v>
      </c>
      <c r="W30" s="797"/>
      <c r="X30" s="109"/>
      <c r="Y30" s="798">
        <f>Y10</f>
        <v>2026</v>
      </c>
      <c r="Z30" s="798"/>
      <c r="AA30" s="97"/>
      <c r="AB30" s="97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1"/>
      <c r="AP30" s="1"/>
      <c r="AQ30" s="1"/>
    </row>
    <row r="31" spans="1:43" ht="15.75" customHeight="1" thickBot="1">
      <c r="A31" s="1"/>
      <c r="B31" s="97"/>
      <c r="C31" s="609"/>
      <c r="D31" s="610">
        <f>S10</f>
        <v>2024</v>
      </c>
      <c r="E31" s="185"/>
      <c r="F31" s="145"/>
      <c r="G31" s="151"/>
      <c r="H31" s="140">
        <f>V10</f>
        <v>2025</v>
      </c>
      <c r="I31" s="185"/>
      <c r="J31" s="145"/>
      <c r="K31" s="151"/>
      <c r="L31" s="186">
        <f>Y10</f>
        <v>2026</v>
      </c>
      <c r="M31" s="187"/>
      <c r="N31" s="151"/>
      <c r="O31" s="147"/>
      <c r="P31" s="97"/>
      <c r="Q31" s="97"/>
      <c r="R31" s="113"/>
      <c r="S31" s="131" t="s">
        <v>68</v>
      </c>
      <c r="T31" s="132" t="s">
        <v>69</v>
      </c>
      <c r="U31" s="133"/>
      <c r="V31" s="131" t="s">
        <v>68</v>
      </c>
      <c r="W31" s="132" t="s">
        <v>69</v>
      </c>
      <c r="X31" s="133"/>
      <c r="Y31" s="131" t="s">
        <v>68</v>
      </c>
      <c r="Z31" s="134" t="s">
        <v>69</v>
      </c>
      <c r="AA31" s="97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1"/>
      <c r="AP31" s="1"/>
      <c r="AQ31" s="1"/>
    </row>
    <row r="32" spans="1:43" ht="15.75" customHeight="1" thickBot="1">
      <c r="A32" s="1"/>
      <c r="B32" s="97"/>
      <c r="C32" s="601" t="s">
        <v>84</v>
      </c>
      <c r="D32" s="188"/>
      <c r="E32" s="189"/>
      <c r="F32" s="190"/>
      <c r="G32" s="191"/>
      <c r="H32" s="192"/>
      <c r="I32" s="183"/>
      <c r="J32" s="183"/>
      <c r="K32" s="191"/>
      <c r="L32" s="192"/>
      <c r="M32" s="193"/>
      <c r="N32" s="194">
        <v>320</v>
      </c>
      <c r="O32" s="147"/>
      <c r="P32" s="97"/>
      <c r="Q32" s="97"/>
      <c r="R32" s="195"/>
      <c r="S32" s="136"/>
      <c r="T32" s="196">
        <f>S32*12</f>
        <v>0</v>
      </c>
      <c r="U32" s="133"/>
      <c r="V32" s="136"/>
      <c r="W32" s="137">
        <f>V32*12</f>
        <v>0</v>
      </c>
      <c r="X32" s="133"/>
      <c r="Y32" s="136"/>
      <c r="Z32" s="138">
        <f>Y32*12</f>
        <v>0</v>
      </c>
      <c r="AA32" s="97"/>
      <c r="AB32" s="97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1"/>
      <c r="AP32" s="1"/>
      <c r="AQ32" s="1"/>
    </row>
    <row r="33" spans="1:43" ht="15.75" customHeight="1">
      <c r="A33" s="1"/>
      <c r="B33" s="97"/>
      <c r="C33" s="197" t="s">
        <v>76</v>
      </c>
      <c r="D33" s="198" t="s">
        <v>77</v>
      </c>
      <c r="E33" s="199"/>
      <c r="F33" s="200" t="s">
        <v>78</v>
      </c>
      <c r="G33" s="201"/>
      <c r="H33" s="198" t="s">
        <v>77</v>
      </c>
      <c r="I33" s="202"/>
      <c r="J33" s="200" t="s">
        <v>78</v>
      </c>
      <c r="K33" s="201"/>
      <c r="L33" s="198" t="s">
        <v>77</v>
      </c>
      <c r="M33" s="203"/>
      <c r="N33" s="204" t="s">
        <v>78</v>
      </c>
      <c r="O33" s="205"/>
      <c r="P33" s="97"/>
      <c r="Q33" s="97"/>
      <c r="R33" s="135"/>
      <c r="S33" s="206"/>
      <c r="T33" s="137">
        <f>S33*12</f>
        <v>0</v>
      </c>
      <c r="U33" s="133"/>
      <c r="V33" s="136"/>
      <c r="W33" s="137">
        <f>V33*12</f>
        <v>0</v>
      </c>
      <c r="X33" s="133"/>
      <c r="Y33" s="136"/>
      <c r="Z33" s="138">
        <f>Y33*12</f>
        <v>0</v>
      </c>
      <c r="AA33" s="97"/>
      <c r="AB33" s="97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1"/>
      <c r="AP33" s="1"/>
      <c r="AQ33" s="1"/>
    </row>
    <row r="34" spans="1:43" ht="15.75" customHeight="1">
      <c r="A34" s="1"/>
      <c r="B34" s="97"/>
      <c r="C34" s="171"/>
      <c r="D34" s="160"/>
      <c r="E34" s="207">
        <f t="shared" ref="E34:E40" si="6">D34*12</f>
        <v>0</v>
      </c>
      <c r="F34" s="162">
        <f>IF(D34&gt;0,(D34*12+D32*12),(0))</f>
        <v>0</v>
      </c>
      <c r="G34" s="163"/>
      <c r="H34" s="160"/>
      <c r="I34" s="207">
        <f t="shared" ref="I34:I40" si="7">H34*12</f>
        <v>0</v>
      </c>
      <c r="J34" s="162">
        <f>IF(H34&gt;0,(H34*12+H32*12),(0))</f>
        <v>0</v>
      </c>
      <c r="K34" s="163"/>
      <c r="L34" s="160"/>
      <c r="M34" s="207">
        <f>L34*12</f>
        <v>0</v>
      </c>
      <c r="N34" s="165">
        <f>IF(L34&gt;0,(L34*12+L32*12),(0))</f>
        <v>0</v>
      </c>
      <c r="O34" s="147"/>
      <c r="P34" s="97"/>
      <c r="Q34" s="97"/>
      <c r="R34" s="135"/>
      <c r="S34" s="136"/>
      <c r="T34" s="137">
        <f>S34*12</f>
        <v>0</v>
      </c>
      <c r="U34" s="133"/>
      <c r="V34" s="136"/>
      <c r="W34" s="137">
        <f>V34*12</f>
        <v>0</v>
      </c>
      <c r="X34" s="133"/>
      <c r="Y34" s="136"/>
      <c r="Z34" s="138">
        <f>Y34*12</f>
        <v>0</v>
      </c>
      <c r="AA34" s="97"/>
      <c r="AB34" s="97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1"/>
      <c r="AP34" s="1"/>
      <c r="AQ34" s="1"/>
    </row>
    <row r="35" spans="1:43" ht="15.75" customHeight="1">
      <c r="A35" s="1"/>
      <c r="B35" s="97"/>
      <c r="C35" s="171"/>
      <c r="D35" s="160"/>
      <c r="E35" s="207">
        <f t="shared" si="6"/>
        <v>0</v>
      </c>
      <c r="F35" s="162">
        <f>IF(D35&gt;0,(D35*12+D32*12),(0))</f>
        <v>0</v>
      </c>
      <c r="G35" s="163"/>
      <c r="H35" s="160"/>
      <c r="I35" s="207">
        <f t="shared" si="7"/>
        <v>0</v>
      </c>
      <c r="J35" s="162">
        <f>IF(H35&gt;0,(H35*12+H32*12),(0))</f>
        <v>0</v>
      </c>
      <c r="K35" s="163"/>
      <c r="L35" s="160"/>
      <c r="M35" s="207">
        <f t="shared" ref="M35:M40" si="8">L35*12</f>
        <v>0</v>
      </c>
      <c r="N35" s="165">
        <f>IF(L35&gt;0,(L35*12+L32*12),(0))</f>
        <v>0</v>
      </c>
      <c r="O35" s="147"/>
      <c r="P35" s="97"/>
      <c r="Q35" s="97"/>
      <c r="R35" s="208"/>
      <c r="S35" s="209"/>
      <c r="T35" s="137">
        <f>S35*12</f>
        <v>0</v>
      </c>
      <c r="U35" s="133"/>
      <c r="V35" s="209"/>
      <c r="W35" s="137">
        <f>V35*12</f>
        <v>0</v>
      </c>
      <c r="X35" s="133"/>
      <c r="Y35" s="209"/>
      <c r="Z35" s="138">
        <f>Y35*12</f>
        <v>0</v>
      </c>
      <c r="AA35" s="97"/>
      <c r="AB35" s="97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1"/>
      <c r="AP35" s="1"/>
      <c r="AQ35" s="1"/>
    </row>
    <row r="36" spans="1:43" ht="15.75" customHeight="1">
      <c r="A36" s="1"/>
      <c r="B36" s="97"/>
      <c r="C36" s="171"/>
      <c r="D36" s="160"/>
      <c r="E36" s="207">
        <f t="shared" si="6"/>
        <v>0</v>
      </c>
      <c r="F36" s="162">
        <f>IF(D36&gt;0,(D36*12+D32*12),(0))</f>
        <v>0</v>
      </c>
      <c r="G36" s="163"/>
      <c r="H36" s="160"/>
      <c r="I36" s="207">
        <f t="shared" si="7"/>
        <v>0</v>
      </c>
      <c r="J36" s="162">
        <f>IF(H36&gt;0,(H36*12+H32*12),(0))</f>
        <v>0</v>
      </c>
      <c r="K36" s="163"/>
      <c r="L36" s="160"/>
      <c r="M36" s="207">
        <f t="shared" si="8"/>
        <v>0</v>
      </c>
      <c r="N36" s="165">
        <f>IF(L36&gt;0,(L36*12+L32*12),(0))</f>
        <v>0</v>
      </c>
      <c r="O36" s="147"/>
      <c r="P36" s="97"/>
      <c r="Q36" s="97"/>
      <c r="R36" s="172"/>
      <c r="S36" s="210"/>
      <c r="T36" s="211">
        <f>S36*12</f>
        <v>0</v>
      </c>
      <c r="U36" s="133"/>
      <c r="V36" s="210"/>
      <c r="W36" s="211">
        <f>V36*12</f>
        <v>0</v>
      </c>
      <c r="X36" s="133"/>
      <c r="Y36" s="210"/>
      <c r="Z36" s="212">
        <f>Y36*12</f>
        <v>0</v>
      </c>
      <c r="AA36" s="97"/>
      <c r="AB36" s="97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1"/>
      <c r="AP36" s="1"/>
      <c r="AQ36" s="1"/>
    </row>
    <row r="37" spans="1:43" ht="15.75" customHeight="1">
      <c r="A37" s="1"/>
      <c r="B37" s="97"/>
      <c r="C37" s="171"/>
      <c r="D37" s="160"/>
      <c r="E37" s="207">
        <f t="shared" si="6"/>
        <v>0</v>
      </c>
      <c r="F37" s="162">
        <f>IF(D37&gt;0,(D37*12+D32*12),(0))</f>
        <v>0</v>
      </c>
      <c r="G37" s="163"/>
      <c r="H37" s="160"/>
      <c r="I37" s="207">
        <f t="shared" si="7"/>
        <v>0</v>
      </c>
      <c r="J37" s="162">
        <f>IF(H37&gt;0,(H37*12+H32*12),(0))</f>
        <v>0</v>
      </c>
      <c r="K37" s="163"/>
      <c r="L37" s="160"/>
      <c r="M37" s="207">
        <f t="shared" si="8"/>
        <v>0</v>
      </c>
      <c r="N37" s="165">
        <f>IF(L37&gt;0,(L37*12+L32*12),(0))</f>
        <v>0</v>
      </c>
      <c r="O37" s="147"/>
      <c r="P37" s="97"/>
      <c r="Q37" s="97"/>
      <c r="R37" s="166" t="s">
        <v>49</v>
      </c>
      <c r="S37" s="170"/>
      <c r="T37" s="168">
        <f>SUM(T32:T36)</f>
        <v>0</v>
      </c>
      <c r="U37" s="170"/>
      <c r="V37" s="170"/>
      <c r="W37" s="168">
        <f>SUM(W32:W36)</f>
        <v>0</v>
      </c>
      <c r="X37" s="170"/>
      <c r="Y37" s="170"/>
      <c r="Z37" s="168">
        <f>SUM(Z32:Z36)</f>
        <v>0</v>
      </c>
      <c r="AA37" s="97"/>
      <c r="AB37" s="97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1"/>
      <c r="AP37" s="1"/>
      <c r="AQ37" s="1"/>
    </row>
    <row r="38" spans="1:43" ht="15.75" customHeight="1">
      <c r="A38" s="1"/>
      <c r="B38" s="97"/>
      <c r="C38" s="171"/>
      <c r="D38" s="160"/>
      <c r="E38" s="207">
        <f t="shared" si="6"/>
        <v>0</v>
      </c>
      <c r="F38" s="162">
        <f>IF(D38&gt;0,(D38*12+D32*12),(0))</f>
        <v>0</v>
      </c>
      <c r="G38" s="163"/>
      <c r="H38" s="160"/>
      <c r="I38" s="207">
        <f t="shared" si="7"/>
        <v>0</v>
      </c>
      <c r="J38" s="162">
        <f>IF(H38&gt;0,(H38*12+H32*12),(0))</f>
        <v>0</v>
      </c>
      <c r="K38" s="163"/>
      <c r="L38" s="160"/>
      <c r="M38" s="207">
        <f t="shared" si="8"/>
        <v>0</v>
      </c>
      <c r="N38" s="165">
        <f>IF(L38&gt;0,(L38*12+L32*12),(0))</f>
        <v>0</v>
      </c>
      <c r="O38" s="14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1"/>
      <c r="AP38" s="1"/>
      <c r="AQ38" s="1"/>
    </row>
    <row r="39" spans="1:43" ht="15.75" customHeight="1">
      <c r="A39" s="1"/>
      <c r="B39" s="97"/>
      <c r="C39" s="171"/>
      <c r="D39" s="160"/>
      <c r="E39" s="207">
        <f t="shared" si="6"/>
        <v>0</v>
      </c>
      <c r="F39" s="162">
        <f>IF(D39&gt;0,(D39*12+D32*12),(0))</f>
        <v>0</v>
      </c>
      <c r="G39" s="163"/>
      <c r="H39" s="160"/>
      <c r="I39" s="207">
        <f t="shared" si="7"/>
        <v>0</v>
      </c>
      <c r="J39" s="162">
        <f>IF(H39&gt;0,(H39*12+H32*12),(0))</f>
        <v>0</v>
      </c>
      <c r="K39" s="163"/>
      <c r="L39" s="160"/>
      <c r="M39" s="207">
        <f t="shared" si="8"/>
        <v>0</v>
      </c>
      <c r="N39" s="165">
        <f>IF(L39&gt;0,(L39*12+L32*12),(0))</f>
        <v>0</v>
      </c>
      <c r="O39" s="147"/>
      <c r="P39" s="97"/>
      <c r="Q39" s="97"/>
      <c r="R39" s="801" t="s">
        <v>85</v>
      </c>
      <c r="S39" s="801"/>
      <c r="T39" s="105"/>
      <c r="U39" s="105"/>
      <c r="V39" s="105"/>
      <c r="W39" s="107"/>
      <c r="X39" s="97"/>
      <c r="Y39" s="97"/>
      <c r="Z39" s="97"/>
      <c r="AA39" s="97"/>
      <c r="AB39" s="97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1"/>
      <c r="AP39" s="1"/>
      <c r="AQ39" s="1"/>
    </row>
    <row r="40" spans="1:43" ht="15.75" customHeight="1" thickBot="1">
      <c r="A40" s="1"/>
      <c r="B40" s="97"/>
      <c r="C40" s="173"/>
      <c r="D40" s="174"/>
      <c r="E40" s="207">
        <f t="shared" si="6"/>
        <v>0</v>
      </c>
      <c r="F40" s="162">
        <f>IF(D40&gt;0,(D40*12+D32*12),(0))</f>
        <v>0</v>
      </c>
      <c r="G40" s="163"/>
      <c r="H40" s="174"/>
      <c r="I40" s="207">
        <f t="shared" si="7"/>
        <v>0</v>
      </c>
      <c r="J40" s="162">
        <f>IF(H40&gt;0,(H40*12+H32*12),(0))</f>
        <v>0</v>
      </c>
      <c r="K40" s="163"/>
      <c r="L40" s="174"/>
      <c r="M40" s="207">
        <f t="shared" si="8"/>
        <v>0</v>
      </c>
      <c r="N40" s="165">
        <f>IF(L40&gt;0,(L40*12+L32*12),(0))</f>
        <v>0</v>
      </c>
      <c r="O40" s="147"/>
      <c r="P40" s="97"/>
      <c r="Q40" s="97"/>
      <c r="R40" s="110"/>
      <c r="S40" s="97"/>
      <c r="T40" s="97"/>
      <c r="U40" s="97"/>
      <c r="V40" s="97"/>
      <c r="W40" s="112"/>
      <c r="X40" s="97"/>
      <c r="Y40" s="97"/>
      <c r="Z40" s="97"/>
      <c r="AA40" s="97"/>
      <c r="AB40" s="97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1"/>
      <c r="AP40" s="1"/>
      <c r="AQ40" s="1"/>
    </row>
    <row r="41" spans="1:43" ht="15.75" customHeight="1" thickBot="1">
      <c r="A41" s="1"/>
      <c r="B41" s="97"/>
      <c r="C41" s="602" t="s">
        <v>86</v>
      </c>
      <c r="D41" s="175">
        <f>F41</f>
        <v>0</v>
      </c>
      <c r="E41" s="177">
        <f>SUM(E34:E40)</f>
        <v>0</v>
      </c>
      <c r="F41" s="177">
        <f>SUM(F34:F40)</f>
        <v>0</v>
      </c>
      <c r="G41" s="213"/>
      <c r="H41" s="175">
        <f>J41</f>
        <v>0</v>
      </c>
      <c r="I41" s="177">
        <f>SUM(I34:I40)</f>
        <v>0</v>
      </c>
      <c r="J41" s="177">
        <f>SUM(J34:J40)</f>
        <v>0</v>
      </c>
      <c r="K41" s="213"/>
      <c r="L41" s="175">
        <f>N41</f>
        <v>0</v>
      </c>
      <c r="M41" s="177">
        <f>SUM(M34:M40)</f>
        <v>0</v>
      </c>
      <c r="N41" s="214">
        <f>SUM(N34:N40)</f>
        <v>0</v>
      </c>
      <c r="O41" s="147"/>
      <c r="P41" s="97"/>
      <c r="Q41" s="97"/>
      <c r="R41" s="110"/>
      <c r="S41" s="215" t="s">
        <v>87</v>
      </c>
      <c r="T41" s="216">
        <f>S10</f>
        <v>2024</v>
      </c>
      <c r="U41" s="217"/>
      <c r="V41" s="218">
        <f>V10</f>
        <v>2025</v>
      </c>
      <c r="W41" s="218">
        <f>Y10</f>
        <v>2026</v>
      </c>
      <c r="X41" s="97"/>
      <c r="Y41" s="97"/>
      <c r="Z41" s="97"/>
      <c r="AA41" s="97"/>
      <c r="AB41" s="97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1"/>
    </row>
    <row r="42" spans="1:43" ht="15.75" customHeight="1" thickBot="1">
      <c r="A42" s="1"/>
      <c r="B42" s="97"/>
      <c r="C42" s="110"/>
      <c r="D42" s="97"/>
      <c r="E42" s="97"/>
      <c r="F42" s="97"/>
      <c r="G42" s="97"/>
      <c r="H42" s="97"/>
      <c r="J42" s="97"/>
      <c r="K42" s="97"/>
      <c r="L42" s="97"/>
      <c r="O42" s="112"/>
      <c r="P42" s="97"/>
      <c r="Q42" s="97"/>
      <c r="R42" s="219" t="str">
        <f>'1. Inv. in.l-Fin'!B14</f>
        <v>MAQUINÀRIA</v>
      </c>
      <c r="S42" s="220">
        <v>8</v>
      </c>
      <c r="T42" s="221">
        <f>IF((S42&lt;1),0,$AM$46*1/$S$42)</f>
        <v>0</v>
      </c>
      <c r="U42" s="222"/>
      <c r="V42" s="223">
        <f>IF((S42&lt;2),0,($AM$46*1/$S$42+AN46*1/S42))</f>
        <v>0</v>
      </c>
      <c r="W42" s="224">
        <f>IF((S42&lt;2),0,($AM$46*1/$S$42+AN46*1/S42+AO46*1/S42))</f>
        <v>0</v>
      </c>
      <c r="X42" s="97"/>
      <c r="Y42" s="97"/>
      <c r="Z42" s="97"/>
      <c r="AA42" s="97"/>
      <c r="AB42" s="97"/>
      <c r="AC42" s="96"/>
      <c r="AD42" s="96"/>
      <c r="AE42" s="96"/>
      <c r="AF42" s="96"/>
      <c r="AG42" s="96"/>
      <c r="AH42" s="96"/>
      <c r="AI42" s="96"/>
      <c r="AJ42" s="96"/>
      <c r="AK42" s="3"/>
      <c r="AL42" s="3"/>
      <c r="AM42" s="225" t="s">
        <v>88</v>
      </c>
      <c r="AN42" s="3"/>
      <c r="AO42" s="3"/>
      <c r="AP42" s="96"/>
      <c r="AQ42" s="1"/>
    </row>
    <row r="43" spans="1:43" ht="15.75" customHeight="1" thickBot="1">
      <c r="A43" s="1"/>
      <c r="B43" s="97"/>
      <c r="C43" s="603" t="s">
        <v>89</v>
      </c>
      <c r="D43" s="226">
        <f>F43</f>
        <v>0</v>
      </c>
      <c r="E43" s="227"/>
      <c r="F43" s="228">
        <f>F28+F41</f>
        <v>0</v>
      </c>
      <c r="G43" s="121"/>
      <c r="H43" s="226">
        <f>J43</f>
        <v>0</v>
      </c>
      <c r="I43" s="227"/>
      <c r="J43" s="228">
        <f>J28+J41</f>
        <v>0</v>
      </c>
      <c r="K43" s="121"/>
      <c r="L43" s="226">
        <f>N43</f>
        <v>0</v>
      </c>
      <c r="M43" s="229"/>
      <c r="N43" s="230">
        <f>N28+N41</f>
        <v>0</v>
      </c>
      <c r="O43" s="231"/>
      <c r="P43" s="97"/>
      <c r="Q43" s="97"/>
      <c r="R43" s="219" t="str">
        <f>'1. Inv. in.l-Fin'!D34</f>
        <v>EQUIP INFORMÀTIC</v>
      </c>
      <c r="S43" s="232">
        <v>4</v>
      </c>
      <c r="T43" s="233">
        <f>IF((S43&lt;1),0,$AM$47*1/$S$43)</f>
        <v>0</v>
      </c>
      <c r="U43" s="234"/>
      <c r="V43" s="235">
        <f>IF((S43&lt;2),0,($AM$47*1/$S$43+AN47*1/S43))</f>
        <v>0</v>
      </c>
      <c r="W43" s="236">
        <f>IF((S43&lt;2),0,($AM$47*1/$S$43+AN47*1/S43+AO47*1/S43))</f>
        <v>0</v>
      </c>
      <c r="X43" s="97"/>
      <c r="Y43" s="97"/>
      <c r="Z43" s="97"/>
      <c r="AA43" s="97"/>
      <c r="AB43" s="97"/>
      <c r="AC43" s="96"/>
      <c r="AD43" s="96"/>
      <c r="AE43" s="96"/>
      <c r="AF43" s="96"/>
      <c r="AG43" s="96"/>
      <c r="AH43" s="96"/>
      <c r="AI43" s="96"/>
      <c r="AJ43" s="96"/>
      <c r="AK43" s="3"/>
      <c r="AL43" s="3"/>
      <c r="AM43" s="3"/>
      <c r="AN43" s="3"/>
      <c r="AO43" s="3"/>
      <c r="AP43" s="96"/>
      <c r="AQ43" s="1"/>
    </row>
    <row r="44" spans="1:43" ht="15.75" customHeight="1">
      <c r="A44" s="1"/>
      <c r="B44" s="97"/>
      <c r="C44" s="97"/>
      <c r="D44" s="97"/>
      <c r="E44" s="237"/>
      <c r="F44" s="97"/>
      <c r="G44" s="97"/>
      <c r="H44" s="97"/>
      <c r="J44" s="97"/>
      <c r="K44" s="97"/>
      <c r="L44" s="97"/>
      <c r="N44" s="97"/>
      <c r="O44" s="97"/>
      <c r="P44" s="97"/>
      <c r="Q44" s="97"/>
      <c r="R44" s="219" t="str">
        <f>'1. Inv. in.l-Fin'!F14</f>
        <v>MOBILIARI</v>
      </c>
      <c r="S44" s="232">
        <v>4</v>
      </c>
      <c r="T44" s="233">
        <f>IF((S44&lt;1),0,$AM$48*1/$S$44)</f>
        <v>0</v>
      </c>
      <c r="U44" s="234"/>
      <c r="V44" s="235">
        <f>IF((S44&lt;2),0,($AM$48*1/$S$44+AN48*1/S44))</f>
        <v>0</v>
      </c>
      <c r="W44" s="236">
        <f>IF((S44&lt;2),0,($AM$48*1/$S$44+AN48/S44+AO48/S44))</f>
        <v>0</v>
      </c>
      <c r="X44" s="97"/>
      <c r="Y44" s="97"/>
      <c r="Z44" s="97"/>
      <c r="AA44" s="97"/>
      <c r="AB44" s="97"/>
      <c r="AC44" s="96"/>
      <c r="AD44" s="96"/>
      <c r="AE44" s="96"/>
      <c r="AF44" s="96"/>
      <c r="AG44" s="96"/>
      <c r="AH44" s="96"/>
      <c r="AI44" s="96"/>
      <c r="AJ44" s="96"/>
      <c r="AK44" s="3"/>
      <c r="AL44" s="3"/>
      <c r="AM44" s="238">
        <f>T41</f>
        <v>2024</v>
      </c>
      <c r="AN44" s="238">
        <f>V41</f>
        <v>2025</v>
      </c>
      <c r="AO44" s="238">
        <f>W41</f>
        <v>2026</v>
      </c>
      <c r="AP44" s="96"/>
      <c r="AQ44" s="1"/>
    </row>
    <row r="45" spans="1:43" ht="15.75" customHeight="1">
      <c r="A45" s="1"/>
      <c r="B45" s="97"/>
      <c r="C45" s="239" t="s">
        <v>90</v>
      </c>
      <c r="D45" s="240"/>
      <c r="E45" s="241"/>
      <c r="F45" s="242"/>
      <c r="G45" s="242"/>
      <c r="H45" s="242"/>
      <c r="I45" s="242"/>
      <c r="J45" s="242"/>
      <c r="K45" s="242"/>
      <c r="L45" s="242"/>
      <c r="M45" s="243"/>
      <c r="N45" s="242"/>
      <c r="O45" s="243"/>
      <c r="P45" s="97"/>
      <c r="Q45" s="97"/>
      <c r="R45" s="219" t="str">
        <f>'1. Inv. in.l-Fin'!H14</f>
        <v>IMMOB. INTANGIBLE</v>
      </c>
      <c r="S45" s="232">
        <v>10</v>
      </c>
      <c r="T45" s="233">
        <f>IF((S45&lt;1),0,$AM$49*1/$S$45)</f>
        <v>0</v>
      </c>
      <c r="U45" s="234"/>
      <c r="V45" s="235">
        <f>IF((S45&lt;2),0,($AM$49*1/$S$45+AN49/S45))</f>
        <v>0</v>
      </c>
      <c r="W45" s="236">
        <f>IF((S45&lt;2),0,($AM$49*1/$S$45+AN49/S45+AO49/S45))</f>
        <v>0</v>
      </c>
      <c r="X45" s="97"/>
      <c r="Y45" s="97"/>
      <c r="Z45" s="97"/>
      <c r="AA45" s="97"/>
      <c r="AB45" s="97"/>
      <c r="AC45" s="96"/>
      <c r="AD45" s="96"/>
      <c r="AE45" s="96"/>
      <c r="AF45" s="96"/>
      <c r="AG45" s="96"/>
      <c r="AH45" s="96"/>
      <c r="AI45" s="96"/>
      <c r="AJ45" s="96"/>
      <c r="AK45" s="3"/>
      <c r="AL45" s="3"/>
      <c r="AM45" s="3"/>
      <c r="AN45" s="3"/>
      <c r="AO45" s="3"/>
      <c r="AP45" s="96"/>
      <c r="AQ45" s="1"/>
    </row>
    <row r="46" spans="1:43" ht="15.75" customHeight="1">
      <c r="A46" s="1"/>
      <c r="B46" s="97"/>
      <c r="C46" s="508" t="s">
        <v>91</v>
      </c>
      <c r="D46" s="245"/>
      <c r="E46" s="246"/>
      <c r="F46" s="245"/>
      <c r="G46" s="245"/>
      <c r="H46" s="245"/>
      <c r="I46" s="245"/>
      <c r="J46" s="245"/>
      <c r="K46" s="245"/>
      <c r="L46" s="245"/>
      <c r="N46" s="97"/>
      <c r="O46" s="247"/>
      <c r="P46" s="97"/>
      <c r="Q46" s="97"/>
      <c r="R46" s="219" t="str">
        <f>'1. Inv. in.l-Fin'!J14</f>
        <v>ALTRE IMMOBILITZAT</v>
      </c>
      <c r="S46" s="248">
        <v>10</v>
      </c>
      <c r="T46" s="233">
        <f>IF((S46&lt;1),0,$AM$50*1/$S$46)</f>
        <v>0</v>
      </c>
      <c r="U46" s="234"/>
      <c r="V46" s="249">
        <f>IF((S46&lt;2),0,($AM$50*1/$S$46+AN50/S46))</f>
        <v>0</v>
      </c>
      <c r="W46" s="250">
        <f>IF((S46&lt;3),0,($AM$50*1/$S$46+AN50/S46+AO50/S46))</f>
        <v>0</v>
      </c>
      <c r="X46" s="97"/>
      <c r="Y46" s="97"/>
      <c r="Z46" s="97"/>
      <c r="AA46" s="97"/>
      <c r="AB46" s="97"/>
      <c r="AC46" s="96"/>
      <c r="AD46" s="96"/>
      <c r="AE46" s="96"/>
      <c r="AF46" s="96"/>
      <c r="AG46" s="96"/>
      <c r="AH46" s="96"/>
      <c r="AI46" s="96"/>
      <c r="AJ46" s="96"/>
      <c r="AK46" s="3"/>
      <c r="AL46" s="251" t="s">
        <v>38</v>
      </c>
      <c r="AM46" s="252">
        <f>'1. Inv. in.l-Fin'!C26</f>
        <v>0</v>
      </c>
      <c r="AN46" s="252">
        <f>'1. Inv. in.l-Fin'!C39</f>
        <v>0</v>
      </c>
      <c r="AO46" s="252">
        <f>'1. Inv. in.l-Fin'!C47</f>
        <v>0</v>
      </c>
      <c r="AP46" s="96"/>
      <c r="AQ46" s="1"/>
    </row>
    <row r="47" spans="1:43" ht="15.75" customHeight="1">
      <c r="A47" s="1"/>
      <c r="B47" s="97"/>
      <c r="C47" s="244" t="s">
        <v>92</v>
      </c>
      <c r="D47" s="245"/>
      <c r="E47" s="246"/>
      <c r="F47" s="245"/>
      <c r="G47" s="245"/>
      <c r="H47" s="245"/>
      <c r="I47" s="245"/>
      <c r="J47" s="245"/>
      <c r="K47" s="245"/>
      <c r="L47" s="245"/>
      <c r="N47" s="97"/>
      <c r="O47" s="247"/>
      <c r="P47" s="97"/>
      <c r="Q47" s="97"/>
      <c r="R47" s="253"/>
      <c r="S47" s="254" t="s">
        <v>49</v>
      </c>
      <c r="T47" s="255">
        <f>SUM(T42:T46)</f>
        <v>0</v>
      </c>
      <c r="U47" s="256"/>
      <c r="V47" s="257">
        <f>SUM(V42:V46)</f>
        <v>0</v>
      </c>
      <c r="W47" s="257">
        <f>SUM(W42:W46)</f>
        <v>0</v>
      </c>
      <c r="X47" s="97"/>
      <c r="Y47" s="97"/>
      <c r="Z47" s="97"/>
      <c r="AA47" s="97"/>
      <c r="AB47" s="97"/>
      <c r="AC47" s="96"/>
      <c r="AD47" s="96"/>
      <c r="AE47" s="96"/>
      <c r="AF47" s="96"/>
      <c r="AG47" s="96"/>
      <c r="AH47" s="96"/>
      <c r="AI47" s="96"/>
      <c r="AJ47" s="96"/>
      <c r="AK47" s="3"/>
      <c r="AL47" s="251" t="s">
        <v>40</v>
      </c>
      <c r="AM47" s="252">
        <f>'1. Inv. in.l-Fin'!E26</f>
        <v>0</v>
      </c>
      <c r="AN47" s="252">
        <f>'1. Inv. in.l-Fin'!E39</f>
        <v>0</v>
      </c>
      <c r="AO47" s="252">
        <f>'1. Inv. in.l-Fin'!E47</f>
        <v>0</v>
      </c>
      <c r="AP47" s="96"/>
      <c r="AQ47" s="1"/>
    </row>
    <row r="48" spans="1:43" ht="17.100000000000001" customHeight="1">
      <c r="A48" s="1"/>
      <c r="B48" s="97"/>
      <c r="C48" s="244" t="s">
        <v>93</v>
      </c>
      <c r="D48" s="245" t="s">
        <v>94</v>
      </c>
      <c r="E48" s="246"/>
      <c r="F48" s="245"/>
      <c r="G48" s="245"/>
      <c r="H48" s="245"/>
      <c r="I48" s="245"/>
      <c r="J48" s="245"/>
      <c r="K48" s="245"/>
      <c r="L48" s="245"/>
      <c r="M48" s="258"/>
      <c r="N48" s="259"/>
      <c r="O48" s="24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6"/>
      <c r="AD48" s="96"/>
      <c r="AE48" s="96"/>
      <c r="AF48" s="96"/>
      <c r="AG48" s="96"/>
      <c r="AH48" s="96"/>
      <c r="AI48" s="96"/>
      <c r="AJ48" s="96"/>
      <c r="AK48" s="3"/>
      <c r="AL48" s="251" t="s">
        <v>41</v>
      </c>
      <c r="AM48" s="252">
        <f>'1. Inv. in.l-Fin'!G26</f>
        <v>0</v>
      </c>
      <c r="AN48" s="252">
        <f>'1. Inv. in.l-Fin'!G39</f>
        <v>0</v>
      </c>
      <c r="AO48" s="252">
        <f>'1. Inv. in.l-Fin'!G47</f>
        <v>0</v>
      </c>
      <c r="AP48" s="96"/>
      <c r="AQ48" s="1"/>
    </row>
    <row r="49" spans="1:43" ht="17.100000000000001" customHeight="1">
      <c r="A49" s="1"/>
      <c r="B49" s="97"/>
      <c r="C49" s="244" t="s">
        <v>95</v>
      </c>
      <c r="D49" s="245"/>
      <c r="E49" s="246"/>
      <c r="F49" s="245"/>
      <c r="G49" s="245"/>
      <c r="H49" s="245"/>
      <c r="I49" s="245"/>
      <c r="J49" s="245"/>
      <c r="K49" s="245"/>
      <c r="L49" s="245"/>
      <c r="M49" s="247"/>
      <c r="N49" s="245"/>
      <c r="O49" s="247"/>
      <c r="P49" s="97"/>
      <c r="Q49" s="97"/>
      <c r="R49" s="615" t="s">
        <v>96</v>
      </c>
      <c r="S49" s="509"/>
      <c r="T49" s="509"/>
      <c r="U49" s="509"/>
      <c r="V49" s="509"/>
      <c r="W49" s="509"/>
      <c r="X49" s="509"/>
      <c r="Y49" s="509"/>
      <c r="Z49" s="509"/>
      <c r="AA49" s="509"/>
      <c r="AB49" s="510"/>
      <c r="AC49" s="96"/>
      <c r="AD49" s="96"/>
      <c r="AE49" s="96"/>
      <c r="AF49" s="96"/>
      <c r="AG49" s="96"/>
      <c r="AH49" s="96"/>
      <c r="AI49" s="96"/>
      <c r="AJ49" s="96"/>
      <c r="AK49" s="3"/>
      <c r="AL49" s="251" t="s">
        <v>42</v>
      </c>
      <c r="AM49" s="252">
        <f>'1. Inv. in.l-Fin'!I26</f>
        <v>0</v>
      </c>
      <c r="AN49" s="252">
        <f>'1. Inv. in.l-Fin'!I39</f>
        <v>0</v>
      </c>
      <c r="AO49" s="252">
        <f>'1. Inv. in.l-Fin'!I47</f>
        <v>0</v>
      </c>
      <c r="AP49" s="96"/>
      <c r="AQ49" s="1"/>
    </row>
    <row r="50" spans="1:43" ht="17.100000000000001" customHeight="1">
      <c r="A50" s="1"/>
      <c r="B50" s="97"/>
      <c r="C50" s="244" t="s">
        <v>97</v>
      </c>
      <c r="D50" s="245"/>
      <c r="E50" s="246"/>
      <c r="F50" s="245"/>
      <c r="G50" s="245"/>
      <c r="H50" s="245"/>
      <c r="I50" s="245"/>
      <c r="J50" s="245"/>
      <c r="K50" s="245"/>
      <c r="L50" s="245"/>
      <c r="M50" s="247"/>
      <c r="N50" s="245"/>
      <c r="O50" s="247"/>
      <c r="P50" s="97"/>
      <c r="Q50" s="97"/>
      <c r="R50" s="605" t="s">
        <v>98</v>
      </c>
      <c r="S50" s="245"/>
      <c r="T50" s="245"/>
      <c r="U50" s="245"/>
      <c r="V50" s="245"/>
      <c r="W50" s="245"/>
      <c r="X50" s="245"/>
      <c r="Y50" s="245"/>
      <c r="Z50" s="245"/>
      <c r="AA50" s="245"/>
      <c r="AB50" s="511"/>
      <c r="AC50" s="96"/>
      <c r="AD50" s="96"/>
      <c r="AE50" s="96"/>
      <c r="AF50" s="96"/>
      <c r="AG50" s="96"/>
      <c r="AH50" s="96"/>
      <c r="AI50" s="96"/>
      <c r="AJ50" s="96"/>
      <c r="AK50" s="3"/>
      <c r="AL50" s="251" t="s">
        <v>43</v>
      </c>
      <c r="AM50" s="252">
        <f>'1. Inv. in.l-Fin'!K26</f>
        <v>0</v>
      </c>
      <c r="AN50" s="252">
        <f>'1. Inv. in.l-Fin'!K39</f>
        <v>0</v>
      </c>
      <c r="AO50" s="252">
        <f>'1. Inv. in.l-Fin'!K47</f>
        <v>0</v>
      </c>
      <c r="AP50" s="96"/>
      <c r="AQ50" s="1"/>
    </row>
    <row r="51" spans="1:43" ht="17.100000000000001" customHeight="1">
      <c r="A51" s="1"/>
      <c r="B51" s="97"/>
      <c r="C51" s="244" t="s">
        <v>99</v>
      </c>
      <c r="D51" s="245"/>
      <c r="E51" s="246"/>
      <c r="F51" s="245"/>
      <c r="G51" s="245"/>
      <c r="H51" s="245"/>
      <c r="I51" s="245"/>
      <c r="J51" s="245"/>
      <c r="K51" s="245"/>
      <c r="L51" s="245"/>
      <c r="M51" s="247"/>
      <c r="N51" s="245"/>
      <c r="O51" s="247"/>
      <c r="P51" s="97"/>
      <c r="Q51" s="97"/>
      <c r="R51" s="605" t="s">
        <v>100</v>
      </c>
      <c r="S51" s="245"/>
      <c r="T51" s="245"/>
      <c r="U51" s="245"/>
      <c r="V51" s="245"/>
      <c r="W51" s="245"/>
      <c r="X51" s="245"/>
      <c r="Y51" s="245"/>
      <c r="Z51" s="245"/>
      <c r="AA51" s="245"/>
      <c r="AB51" s="511"/>
      <c r="AC51" s="96"/>
      <c r="AD51" s="96"/>
      <c r="AE51" s="96"/>
      <c r="AF51" s="96"/>
      <c r="AG51" s="96"/>
      <c r="AH51" s="96"/>
      <c r="AI51" s="96"/>
      <c r="AJ51" s="96"/>
      <c r="AK51" s="3"/>
      <c r="AL51" s="3"/>
      <c r="AM51" s="260">
        <f>SUM(AM45:AM50)</f>
        <v>0</v>
      </c>
      <c r="AN51" s="260">
        <f>SUM(AN45:AN50)</f>
        <v>0</v>
      </c>
      <c r="AO51" s="260">
        <f>SUM(AO45:AO50)</f>
        <v>0</v>
      </c>
      <c r="AP51" s="96"/>
      <c r="AQ51" s="1"/>
    </row>
    <row r="52" spans="1:43" ht="17.100000000000001" customHeight="1">
      <c r="A52" s="1"/>
      <c r="B52" s="97"/>
      <c r="C52" s="508" t="s">
        <v>101</v>
      </c>
      <c r="D52" s="245"/>
      <c r="E52" s="246"/>
      <c r="F52" s="245"/>
      <c r="G52" s="245"/>
      <c r="H52" s="245"/>
      <c r="I52" s="245"/>
      <c r="J52" s="245"/>
      <c r="K52" s="245"/>
      <c r="L52" s="245"/>
      <c r="M52" s="258"/>
      <c r="N52" s="259"/>
      <c r="O52" s="247"/>
      <c r="P52" s="97"/>
      <c r="Q52" s="97"/>
      <c r="R52" s="606" t="s">
        <v>102</v>
      </c>
      <c r="S52" s="512"/>
      <c r="T52" s="512"/>
      <c r="U52" s="512"/>
      <c r="V52" s="512"/>
      <c r="W52" s="512"/>
      <c r="X52" s="512"/>
      <c r="Y52" s="512"/>
      <c r="Z52" s="512"/>
      <c r="AA52" s="512"/>
      <c r="AB52" s="513"/>
      <c r="AC52" s="96"/>
      <c r="AD52" s="96"/>
      <c r="AE52" s="96"/>
      <c r="AF52" s="96"/>
      <c r="AG52" s="96"/>
      <c r="AH52" s="96"/>
      <c r="AI52" s="96"/>
      <c r="AJ52" s="96"/>
      <c r="AK52" s="3"/>
      <c r="AL52" s="3"/>
      <c r="AM52" s="3"/>
      <c r="AN52" s="3"/>
      <c r="AO52" s="3"/>
      <c r="AP52" s="96"/>
      <c r="AQ52" s="1"/>
    </row>
    <row r="53" spans="1:43" ht="13.5" customHeight="1">
      <c r="A53" s="1"/>
      <c r="B53" s="97"/>
      <c r="C53" s="244" t="s">
        <v>103</v>
      </c>
      <c r="D53" s="245"/>
      <c r="E53" s="246"/>
      <c r="F53" s="245"/>
      <c r="G53" s="245"/>
      <c r="H53" s="245"/>
      <c r="I53" s="245"/>
      <c r="J53" s="245"/>
      <c r="K53" s="245"/>
      <c r="L53" s="245"/>
      <c r="M53" s="258"/>
      <c r="N53" s="259"/>
      <c r="O53" s="24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6"/>
      <c r="AD53" s="96"/>
      <c r="AE53" s="96"/>
      <c r="AF53" s="96"/>
      <c r="AG53" s="96"/>
      <c r="AH53" s="96"/>
      <c r="AI53" s="96"/>
      <c r="AJ53" s="96"/>
      <c r="AK53" s="3"/>
      <c r="AL53" s="3"/>
      <c r="AM53" s="3"/>
      <c r="AN53" s="3"/>
      <c r="AO53" s="3"/>
      <c r="AP53" s="96"/>
      <c r="AQ53" s="1"/>
    </row>
    <row r="54" spans="1:43" ht="17.100000000000001" customHeight="1">
      <c r="A54" s="1"/>
      <c r="B54" s="97"/>
      <c r="C54" s="508" t="s">
        <v>104</v>
      </c>
      <c r="D54" s="245"/>
      <c r="E54" s="246"/>
      <c r="F54" s="245"/>
      <c r="G54" s="245"/>
      <c r="H54" s="245"/>
      <c r="I54" s="245"/>
      <c r="J54" s="245"/>
      <c r="K54" s="245"/>
      <c r="L54" s="245"/>
      <c r="M54" s="258"/>
      <c r="N54" s="259"/>
      <c r="O54" s="24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6"/>
      <c r="AD54" s="96"/>
      <c r="AE54" s="96"/>
      <c r="AF54" s="96"/>
      <c r="AG54" s="96"/>
      <c r="AH54" s="96"/>
      <c r="AI54" s="96"/>
      <c r="AJ54" s="96"/>
      <c r="AK54" s="3"/>
      <c r="AL54" s="3"/>
      <c r="AM54" s="3"/>
      <c r="AN54" s="3"/>
      <c r="AO54" s="3"/>
      <c r="AP54" s="96"/>
      <c r="AQ54" s="1"/>
    </row>
    <row r="55" spans="1:43" ht="23.25" customHeight="1">
      <c r="A55" s="1"/>
      <c r="B55" s="97"/>
      <c r="C55" s="612" t="s">
        <v>105</v>
      </c>
      <c r="D55" s="245"/>
      <c r="E55" s="246"/>
      <c r="F55" s="245"/>
      <c r="G55" s="245"/>
      <c r="H55" s="245"/>
      <c r="I55" s="245"/>
      <c r="J55" s="245"/>
      <c r="K55" s="245"/>
      <c r="L55" s="245"/>
      <c r="M55" s="258"/>
      <c r="N55" s="259"/>
      <c r="O55" s="24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6"/>
      <c r="AD55" s="96"/>
      <c r="AE55" s="96"/>
      <c r="AF55" s="96"/>
      <c r="AG55" s="96"/>
      <c r="AH55" s="96"/>
      <c r="AI55" s="96"/>
      <c r="AJ55" s="96"/>
      <c r="AK55" s="3"/>
      <c r="AL55" s="3"/>
      <c r="AM55" s="3"/>
      <c r="AN55" s="3"/>
      <c r="AO55" s="3"/>
      <c r="AP55" s="96"/>
      <c r="AQ55" s="1"/>
    </row>
    <row r="56" spans="1:43" ht="15.75" customHeight="1">
      <c r="A56" s="1"/>
      <c r="B56" s="97"/>
      <c r="C56" s="508" t="s">
        <v>106</v>
      </c>
      <c r="D56" s="245"/>
      <c r="E56" s="246"/>
      <c r="F56" s="245"/>
      <c r="G56" s="245"/>
      <c r="H56" s="245"/>
      <c r="I56" s="245"/>
      <c r="J56" s="245"/>
      <c r="K56" s="245"/>
      <c r="L56" s="245"/>
      <c r="M56" s="258"/>
      <c r="N56" s="259"/>
      <c r="O56" s="24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1"/>
    </row>
    <row r="57" spans="1:43" ht="12.75" customHeight="1">
      <c r="A57" s="1"/>
      <c r="B57" s="97"/>
      <c r="C57" s="244" t="s">
        <v>107</v>
      </c>
      <c r="D57" s="245"/>
      <c r="E57" s="246"/>
      <c r="F57" s="245"/>
      <c r="G57" s="245"/>
      <c r="H57" s="245"/>
      <c r="I57" s="245"/>
      <c r="J57" s="245"/>
      <c r="K57" s="245"/>
      <c r="L57" s="245"/>
      <c r="M57" s="258"/>
      <c r="N57" s="259"/>
      <c r="O57" s="24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1"/>
    </row>
    <row r="58" spans="1:43" ht="12.75" customHeight="1">
      <c r="A58" s="1"/>
      <c r="B58" s="97"/>
      <c r="C58" s="612"/>
      <c r="D58" s="245"/>
      <c r="E58" s="246"/>
      <c r="F58" s="245"/>
      <c r="G58" s="245"/>
      <c r="H58" s="245"/>
      <c r="I58" s="245"/>
      <c r="J58" s="245"/>
      <c r="K58" s="245"/>
      <c r="L58" s="245"/>
      <c r="M58" s="258"/>
      <c r="N58" s="259"/>
      <c r="O58" s="24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1"/>
    </row>
    <row r="59" spans="1:43" ht="18" customHeight="1">
      <c r="A59" s="1"/>
      <c r="B59" s="97"/>
      <c r="C59" s="613" t="s">
        <v>108</v>
      </c>
      <c r="D59" s="245"/>
      <c r="E59" s="246"/>
      <c r="F59" s="245"/>
      <c r="G59" s="245"/>
      <c r="H59" s="245"/>
      <c r="I59" s="245"/>
      <c r="J59" s="245"/>
      <c r="K59" s="245"/>
      <c r="L59" s="245"/>
      <c r="M59" s="258"/>
      <c r="N59" s="259"/>
      <c r="O59" s="24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1"/>
    </row>
    <row r="60" spans="1:43" ht="14.25" customHeight="1">
      <c r="A60" s="1"/>
      <c r="B60" s="97"/>
      <c r="C60" s="614" t="s">
        <v>109</v>
      </c>
      <c r="D60" s="261"/>
      <c r="E60" s="261"/>
      <c r="F60" s="262"/>
      <c r="G60" s="262"/>
      <c r="H60" s="262"/>
      <c r="I60" s="262"/>
      <c r="J60" s="262"/>
      <c r="K60" s="262"/>
      <c r="L60" s="262"/>
      <c r="M60" s="506"/>
      <c r="N60" s="507"/>
      <c r="O60" s="263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1"/>
    </row>
    <row r="61" spans="1:43" ht="17.100000000000001" customHeight="1">
      <c r="A61" s="1"/>
      <c r="B61" s="97"/>
      <c r="C61" s="97"/>
      <c r="D61" s="97"/>
      <c r="G61" s="97"/>
      <c r="H61" s="97"/>
      <c r="K61" s="97"/>
      <c r="L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1"/>
    </row>
    <row r="62" spans="1:43" ht="17.100000000000001" customHeight="1">
      <c r="A62" s="1"/>
      <c r="B62" s="97"/>
      <c r="C62" s="97"/>
      <c r="D62" s="97"/>
      <c r="G62" s="97"/>
      <c r="H62" s="97"/>
      <c r="K62" s="97"/>
      <c r="L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1"/>
    </row>
    <row r="63" spans="1:43" ht="17.100000000000001" customHeight="1">
      <c r="A63" s="1"/>
      <c r="B63" s="97"/>
      <c r="C63" s="97"/>
      <c r="D63" s="97"/>
      <c r="G63" s="97"/>
      <c r="H63" s="97"/>
      <c r="K63" s="97"/>
      <c r="L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1"/>
      <c r="AP63" s="1"/>
      <c r="AQ63" s="1"/>
    </row>
    <row r="64" spans="1:43" ht="18.95" customHeight="1">
      <c r="A64" s="1"/>
      <c r="B64" s="97"/>
      <c r="C64" s="97"/>
      <c r="D64" s="97"/>
      <c r="G64" s="97"/>
      <c r="H64" s="97"/>
      <c r="K64" s="97"/>
      <c r="L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1"/>
      <c r="AP64" s="1"/>
      <c r="AQ64" s="1"/>
    </row>
    <row r="65" spans="1:43" ht="12.95" customHeight="1">
      <c r="A65" s="1"/>
      <c r="B65" s="97"/>
      <c r="C65" s="97"/>
      <c r="D65" s="604"/>
      <c r="G65" s="97"/>
      <c r="H65" s="97"/>
      <c r="K65" s="97"/>
      <c r="L65" s="97"/>
      <c r="O65" s="97"/>
      <c r="P65" s="97"/>
      <c r="Q65" s="97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1"/>
      <c r="AP65" s="1"/>
      <c r="AQ65" s="1"/>
    </row>
    <row r="66" spans="1:43" ht="17.100000000000001" customHeight="1">
      <c r="A66" s="1"/>
      <c r="B66" s="259"/>
      <c r="C66" s="259"/>
      <c r="D66" s="259"/>
      <c r="G66" s="259"/>
      <c r="H66" s="259"/>
      <c r="I66" s="1"/>
      <c r="J66" s="1"/>
      <c r="K66" s="259"/>
      <c r="L66" s="259"/>
      <c r="M66" s="1"/>
      <c r="N66" s="1"/>
      <c r="O66" s="259"/>
      <c r="P66" s="259"/>
      <c r="Q66" s="259"/>
      <c r="R66" s="259"/>
      <c r="S66" s="259"/>
      <c r="T66" s="259"/>
      <c r="U66" s="259"/>
      <c r="V66" s="259"/>
      <c r="W66" s="259"/>
      <c r="X66" s="259"/>
      <c r="Y66" s="259"/>
      <c r="Z66" s="259"/>
      <c r="AA66" s="259"/>
      <c r="AB66" s="259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258"/>
      <c r="AP66" s="258"/>
      <c r="AQ66" s="258"/>
    </row>
    <row r="67" spans="1:43">
      <c r="A67" s="1"/>
      <c r="B67" s="1"/>
      <c r="C67" s="1"/>
      <c r="D67" s="1"/>
      <c r="E67" s="1"/>
      <c r="F67" s="1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1"/>
      <c r="AP67" s="1"/>
      <c r="AQ67" s="1"/>
    </row>
    <row r="68" spans="1:43">
      <c r="A68" s="1"/>
      <c r="B68" s="1"/>
      <c r="C68" s="1"/>
      <c r="D68" s="1"/>
      <c r="E68" s="1"/>
      <c r="F68" s="1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1"/>
    </row>
    <row r="69" spans="1:43">
      <c r="A69" s="1"/>
      <c r="B69" s="1"/>
      <c r="C69" s="1"/>
      <c r="D69" s="1"/>
      <c r="E69" s="1"/>
      <c r="F69" s="1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1"/>
    </row>
    <row r="70" spans="1:43">
      <c r="A70" s="1"/>
      <c r="B70" s="1"/>
      <c r="C70" s="1"/>
      <c r="D70" s="1"/>
      <c r="E70" s="1"/>
      <c r="F70" s="1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1"/>
    </row>
    <row r="71" spans="1:43">
      <c r="A71" s="1"/>
      <c r="B71" s="1"/>
      <c r="C71" s="1"/>
      <c r="D71" s="1"/>
      <c r="E71" s="1"/>
      <c r="F71" s="1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1"/>
    </row>
    <row r="72" spans="1:43">
      <c r="A72" s="1"/>
      <c r="B72" s="1"/>
      <c r="C72" s="1"/>
      <c r="D72" s="1"/>
      <c r="E72" s="1"/>
      <c r="F72" s="1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1"/>
    </row>
    <row r="73" spans="1:43">
      <c r="A73" s="1"/>
      <c r="B73" s="1"/>
      <c r="C73" s="1"/>
      <c r="D73" s="1"/>
      <c r="E73" s="1"/>
      <c r="F73" s="1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1"/>
    </row>
    <row r="74" spans="1:43">
      <c r="A74" s="1"/>
      <c r="B74" s="1"/>
      <c r="C74" s="1"/>
      <c r="D74" s="1"/>
      <c r="E74" s="1"/>
      <c r="F74" s="1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1"/>
    </row>
    <row r="75" spans="1:43">
      <c r="A75" s="1"/>
      <c r="B75" s="1"/>
      <c r="C75" s="1"/>
      <c r="D75" s="1"/>
      <c r="E75" s="1"/>
      <c r="F75" s="1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1"/>
    </row>
    <row r="76" spans="1:43">
      <c r="A76" s="1"/>
      <c r="B76" s="1"/>
      <c r="C76" s="1"/>
      <c r="D76" s="1"/>
      <c r="E76" s="1"/>
      <c r="F76" s="1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1"/>
    </row>
    <row r="77" spans="1:43">
      <c r="A77" s="1"/>
      <c r="B77" s="1"/>
      <c r="C77" s="1"/>
      <c r="D77" s="1"/>
      <c r="E77" s="1"/>
      <c r="F77" s="1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1"/>
    </row>
    <row r="78" spans="1:43">
      <c r="A78" s="1"/>
      <c r="B78" s="1"/>
      <c r="C78" s="1"/>
      <c r="D78" s="1"/>
      <c r="E78" s="1"/>
      <c r="F78" s="1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1"/>
    </row>
    <row r="79" spans="1:43">
      <c r="A79" s="1"/>
      <c r="B79" s="1"/>
      <c r="C79" s="1"/>
      <c r="D79" s="1"/>
      <c r="E79" s="1"/>
      <c r="F79" s="1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1"/>
    </row>
    <row r="80" spans="1:43">
      <c r="A80" s="1"/>
      <c r="B80" s="1"/>
      <c r="C80" s="1"/>
      <c r="D80" s="1"/>
      <c r="E80" s="1"/>
      <c r="F80" s="1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1"/>
    </row>
    <row r="81" spans="1:43">
      <c r="A81" s="1"/>
      <c r="B81" s="1"/>
      <c r="C81" s="1"/>
      <c r="D81" s="1"/>
      <c r="E81" s="1"/>
      <c r="F81" s="1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1"/>
    </row>
    <row r="82" spans="1:43">
      <c r="A82" s="1"/>
      <c r="B82" s="1"/>
      <c r="C82" s="1"/>
      <c r="D82" s="1"/>
      <c r="E82" s="1"/>
      <c r="F82" s="1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96"/>
      <c r="AQ82" s="1"/>
    </row>
    <row r="83" spans="1:43">
      <c r="A83" s="1"/>
      <c r="B83" s="1"/>
      <c r="C83" s="1"/>
      <c r="D83" s="1"/>
      <c r="E83" s="1"/>
      <c r="F83" s="1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1"/>
    </row>
    <row r="84" spans="1:43">
      <c r="A84" s="1"/>
      <c r="B84" s="1"/>
      <c r="C84" s="1"/>
      <c r="D84" s="1"/>
      <c r="E84" s="1"/>
      <c r="F84" s="1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1"/>
    </row>
    <row r="85" spans="1:43">
      <c r="A85" s="1"/>
      <c r="B85" s="1"/>
      <c r="C85" s="1"/>
      <c r="D85" s="1"/>
      <c r="E85" s="1"/>
      <c r="F85" s="1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1"/>
    </row>
    <row r="86" spans="1:43">
      <c r="A86" s="1"/>
      <c r="B86" s="1"/>
      <c r="C86" s="1"/>
      <c r="D86" s="1"/>
      <c r="E86" s="1"/>
      <c r="F86" s="1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1"/>
    </row>
    <row r="87" spans="1:43">
      <c r="A87" s="1"/>
      <c r="B87" s="1"/>
      <c r="C87" s="1"/>
      <c r="D87" s="1"/>
      <c r="E87" s="1"/>
      <c r="F87" s="1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1"/>
    </row>
    <row r="88" spans="1:43">
      <c r="A88" s="1"/>
      <c r="B88" s="1"/>
      <c r="C88" s="1"/>
      <c r="D88" s="1"/>
      <c r="E88" s="1"/>
      <c r="F88" s="1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1"/>
      <c r="AP88" s="1"/>
      <c r="AQ88" s="1"/>
    </row>
    <row r="89" spans="1:43">
      <c r="A89" s="1"/>
      <c r="B89" s="1"/>
      <c r="C89" s="1"/>
      <c r="D89" s="1"/>
      <c r="E89" s="1"/>
      <c r="F89" s="1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1"/>
      <c r="AM89" s="1"/>
      <c r="AN89" s="1"/>
      <c r="AO89" s="1"/>
      <c r="AP89" s="1"/>
      <c r="AQ89" s="1"/>
    </row>
    <row r="90" spans="1:43">
      <c r="A90" s="1"/>
      <c r="B90" s="1"/>
      <c r="C90" s="1"/>
      <c r="D90" s="1"/>
      <c r="E90" s="1"/>
      <c r="F90" s="1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1"/>
      <c r="AM90" s="1"/>
      <c r="AN90" s="1"/>
      <c r="AO90" s="1"/>
      <c r="AP90" s="1"/>
      <c r="AQ90" s="1"/>
    </row>
    <row r="91" spans="1:43">
      <c r="A91" s="1"/>
      <c r="B91" s="1"/>
      <c r="C91" s="1"/>
      <c r="D91" s="1"/>
      <c r="E91" s="1"/>
      <c r="F91" s="1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1"/>
      <c r="AM91" s="1"/>
      <c r="AN91" s="1"/>
      <c r="AO91" s="1"/>
      <c r="AP91" s="1"/>
      <c r="AQ91" s="1"/>
    </row>
    <row r="92" spans="1:4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AC92" s="264"/>
      <c r="AD92" s="264"/>
      <c r="AE92" s="96"/>
      <c r="AF92" s="96"/>
      <c r="AG92" s="96"/>
      <c r="AH92" s="96"/>
      <c r="AI92" s="96"/>
      <c r="AJ92" s="96"/>
      <c r="AK92" s="96"/>
      <c r="AL92" s="1"/>
      <c r="AM92" s="1"/>
      <c r="AN92" s="1"/>
      <c r="AO92" s="1"/>
      <c r="AP92" s="1"/>
      <c r="AQ92" s="1"/>
    </row>
    <row r="93" spans="1:43">
      <c r="L93"/>
    </row>
    <row r="94" spans="1:43">
      <c r="L94"/>
    </row>
    <row r="95" spans="1:43">
      <c r="L95"/>
    </row>
    <row r="96" spans="1:43">
      <c r="L96"/>
    </row>
    <row r="97" spans="12:12">
      <c r="L97"/>
    </row>
    <row r="98" spans="12:12">
      <c r="L98"/>
    </row>
    <row r="99" spans="12:12">
      <c r="L99"/>
    </row>
    <row r="100" spans="12:12">
      <c r="L100"/>
    </row>
    <row r="101" spans="12:12">
      <c r="L101"/>
    </row>
    <row r="102" spans="12:12">
      <c r="L102"/>
    </row>
    <row r="103" spans="12:12">
      <c r="L103"/>
    </row>
    <row r="104" spans="12:12">
      <c r="L104"/>
    </row>
    <row r="105" spans="12:12">
      <c r="L105"/>
    </row>
    <row r="106" spans="12:12">
      <c r="L106"/>
    </row>
    <row r="107" spans="12:12">
      <c r="L107"/>
    </row>
    <row r="108" spans="12:12">
      <c r="L108"/>
    </row>
    <row r="109" spans="12:12">
      <c r="L109"/>
    </row>
    <row r="110" spans="12:12">
      <c r="L110"/>
    </row>
    <row r="111" spans="12:12">
      <c r="L111"/>
    </row>
    <row r="112" spans="12:12">
      <c r="L112"/>
    </row>
    <row r="113" spans="12:12">
      <c r="L113"/>
    </row>
    <row r="114" spans="12:12">
      <c r="L114"/>
    </row>
    <row r="115" spans="12:12">
      <c r="L115"/>
    </row>
    <row r="116" spans="12:12">
      <c r="L116"/>
    </row>
    <row r="117" spans="12:12">
      <c r="L117"/>
    </row>
    <row r="118" spans="12:12">
      <c r="L118"/>
    </row>
    <row r="119" spans="12:12">
      <c r="L119"/>
    </row>
    <row r="120" spans="12:12">
      <c r="L120"/>
    </row>
    <row r="121" spans="12:12">
      <c r="L121"/>
    </row>
    <row r="122" spans="12:12">
      <c r="L122"/>
    </row>
    <row r="123" spans="12:12">
      <c r="L123"/>
    </row>
    <row r="124" spans="12:12">
      <c r="L124"/>
    </row>
    <row r="125" spans="12:12">
      <c r="L125"/>
    </row>
    <row r="126" spans="12:12">
      <c r="L126"/>
    </row>
    <row r="127" spans="12:12">
      <c r="L127"/>
    </row>
    <row r="128" spans="12:12">
      <c r="L128"/>
    </row>
    <row r="129" spans="12:12">
      <c r="L129"/>
    </row>
    <row r="130" spans="12:12">
      <c r="L130"/>
    </row>
    <row r="131" spans="12:12">
      <c r="L131"/>
    </row>
    <row r="132" spans="12:12">
      <c r="L132"/>
    </row>
    <row r="133" spans="12:12">
      <c r="L133"/>
    </row>
    <row r="134" spans="12:12">
      <c r="L134"/>
    </row>
    <row r="135" spans="12:12">
      <c r="L135"/>
    </row>
    <row r="136" spans="12:12">
      <c r="L136"/>
    </row>
    <row r="137" spans="12:12">
      <c r="L137"/>
    </row>
    <row r="138" spans="12:12">
      <c r="L138"/>
    </row>
    <row r="139" spans="12:12">
      <c r="L139"/>
    </row>
    <row r="140" spans="12:12">
      <c r="L140"/>
    </row>
    <row r="141" spans="12:12">
      <c r="L141"/>
    </row>
    <row r="142" spans="12:12">
      <c r="L142"/>
    </row>
    <row r="143" spans="12:12">
      <c r="L143"/>
    </row>
    <row r="144" spans="12:12">
      <c r="L144"/>
    </row>
    <row r="145" spans="12:12">
      <c r="L145"/>
    </row>
    <row r="146" spans="12:12">
      <c r="L146"/>
    </row>
    <row r="147" spans="12:12">
      <c r="L147"/>
    </row>
    <row r="148" spans="12:12">
      <c r="L148"/>
    </row>
    <row r="149" spans="12:12">
      <c r="L149"/>
    </row>
    <row r="150" spans="12:12">
      <c r="L150"/>
    </row>
    <row r="151" spans="12:12">
      <c r="L151"/>
    </row>
    <row r="152" spans="12:12">
      <c r="L152"/>
    </row>
    <row r="153" spans="12:12">
      <c r="L153"/>
    </row>
    <row r="154" spans="12:12">
      <c r="L154"/>
    </row>
    <row r="155" spans="12:12">
      <c r="L155"/>
    </row>
    <row r="156" spans="12:12">
      <c r="L156"/>
    </row>
    <row r="157" spans="12:12">
      <c r="L157"/>
    </row>
    <row r="158" spans="12:12">
      <c r="L158"/>
    </row>
    <row r="159" spans="12:12">
      <c r="L159"/>
    </row>
    <row r="160" spans="12:12">
      <c r="L160"/>
    </row>
    <row r="161" spans="12:12">
      <c r="L161"/>
    </row>
    <row r="162" spans="12:12">
      <c r="L162"/>
    </row>
    <row r="163" spans="12:12">
      <c r="L163"/>
    </row>
    <row r="164" spans="12:12">
      <c r="L164"/>
    </row>
    <row r="165" spans="12:12">
      <c r="L165"/>
    </row>
    <row r="166" spans="12:12">
      <c r="L166"/>
    </row>
    <row r="167" spans="12:12">
      <c r="L167"/>
    </row>
    <row r="168" spans="12:12">
      <c r="L168"/>
    </row>
    <row r="169" spans="12:12">
      <c r="L169"/>
    </row>
    <row r="170" spans="12:12">
      <c r="L170"/>
    </row>
    <row r="171" spans="12:12">
      <c r="L171"/>
    </row>
    <row r="172" spans="12:12">
      <c r="L172"/>
    </row>
    <row r="173" spans="12:12">
      <c r="L173"/>
    </row>
    <row r="174" spans="12:12">
      <c r="L174"/>
    </row>
    <row r="175" spans="12:12">
      <c r="L175"/>
    </row>
    <row r="176" spans="12:12">
      <c r="L176"/>
    </row>
    <row r="177" spans="12:12">
      <c r="L177"/>
    </row>
    <row r="178" spans="12:12">
      <c r="L178"/>
    </row>
    <row r="179" spans="12:12">
      <c r="L179"/>
    </row>
    <row r="180" spans="12:12">
      <c r="L180"/>
    </row>
    <row r="181" spans="12:12">
      <c r="L181"/>
    </row>
    <row r="182" spans="12:12">
      <c r="L182"/>
    </row>
    <row r="183" spans="12:12">
      <c r="L183"/>
    </row>
    <row r="184" spans="12:12">
      <c r="L184"/>
    </row>
    <row r="185" spans="12:12">
      <c r="L185"/>
    </row>
    <row r="186" spans="12:12">
      <c r="L186"/>
    </row>
    <row r="187" spans="12:12">
      <c r="L187"/>
    </row>
    <row r="188" spans="12:12">
      <c r="L188"/>
    </row>
    <row r="189" spans="12:12">
      <c r="L189"/>
    </row>
    <row r="190" spans="12:12">
      <c r="L190"/>
    </row>
    <row r="191" spans="12:12">
      <c r="L191"/>
    </row>
    <row r="192" spans="12:12">
      <c r="L192"/>
    </row>
    <row r="193" spans="12:12">
      <c r="L193"/>
    </row>
    <row r="194" spans="12:12">
      <c r="L194"/>
    </row>
    <row r="195" spans="12:12">
      <c r="L195"/>
    </row>
    <row r="196" spans="12:12">
      <c r="L196"/>
    </row>
    <row r="197" spans="12:12">
      <c r="L197"/>
    </row>
    <row r="198" spans="12:12">
      <c r="L198"/>
    </row>
    <row r="199" spans="12:12">
      <c r="L199"/>
    </row>
    <row r="200" spans="12:12">
      <c r="L200"/>
    </row>
    <row r="201" spans="12:12">
      <c r="L201"/>
    </row>
    <row r="202" spans="12:12">
      <c r="L202"/>
    </row>
    <row r="203" spans="12:12">
      <c r="L203"/>
    </row>
    <row r="204" spans="12:12">
      <c r="L204"/>
    </row>
    <row r="205" spans="12:12">
      <c r="L205"/>
    </row>
    <row r="206" spans="12:12">
      <c r="L206"/>
    </row>
    <row r="207" spans="12:12">
      <c r="L207"/>
    </row>
    <row r="208" spans="12:12">
      <c r="L208"/>
    </row>
    <row r="209" spans="12:12">
      <c r="L209"/>
    </row>
    <row r="210" spans="12:12">
      <c r="L210"/>
    </row>
    <row r="211" spans="12:12">
      <c r="L211"/>
    </row>
    <row r="212" spans="12:12">
      <c r="L212"/>
    </row>
    <row r="213" spans="12:12">
      <c r="L213"/>
    </row>
    <row r="214" spans="12:12">
      <c r="L214"/>
    </row>
    <row r="215" spans="12:12">
      <c r="L215"/>
    </row>
    <row r="216" spans="12:12">
      <c r="L216"/>
    </row>
    <row r="217" spans="12:12">
      <c r="L217"/>
    </row>
    <row r="218" spans="12:12">
      <c r="L218"/>
    </row>
    <row r="219" spans="12:12">
      <c r="L219"/>
    </row>
    <row r="220" spans="12:12">
      <c r="L220"/>
    </row>
    <row r="221" spans="12:12">
      <c r="L221"/>
    </row>
    <row r="222" spans="12:12">
      <c r="L222"/>
    </row>
    <row r="223" spans="12:12">
      <c r="L223"/>
    </row>
    <row r="224" spans="12:12">
      <c r="L224"/>
    </row>
    <row r="225" spans="12:12">
      <c r="L225"/>
    </row>
    <row r="226" spans="12:12">
      <c r="L226"/>
    </row>
    <row r="227" spans="12:12">
      <c r="L227"/>
    </row>
    <row r="228" spans="12:12">
      <c r="L228"/>
    </row>
    <row r="229" spans="12:12">
      <c r="L229"/>
    </row>
    <row r="230" spans="12:12">
      <c r="L230"/>
    </row>
    <row r="231" spans="12:12">
      <c r="L231"/>
    </row>
    <row r="232" spans="12:12">
      <c r="L232"/>
    </row>
    <row r="233" spans="12:12">
      <c r="L233"/>
    </row>
    <row r="234" spans="12:12">
      <c r="L234"/>
    </row>
    <row r="235" spans="12:12">
      <c r="L235"/>
    </row>
    <row r="236" spans="12:12">
      <c r="L236"/>
    </row>
    <row r="237" spans="12:12">
      <c r="L237"/>
    </row>
    <row r="238" spans="12:12">
      <c r="L238"/>
    </row>
    <row r="239" spans="12:12">
      <c r="L239"/>
    </row>
    <row r="240" spans="12:12">
      <c r="L240"/>
    </row>
    <row r="241" spans="12:12">
      <c r="L241"/>
    </row>
    <row r="242" spans="12:12">
      <c r="L242"/>
    </row>
    <row r="243" spans="12:12">
      <c r="L243"/>
    </row>
    <row r="244" spans="12:12">
      <c r="L244"/>
    </row>
    <row r="245" spans="12:12">
      <c r="L245"/>
    </row>
    <row r="246" spans="12:12">
      <c r="L246"/>
    </row>
    <row r="247" spans="12:12">
      <c r="L247"/>
    </row>
    <row r="248" spans="12:12">
      <c r="L248"/>
    </row>
    <row r="249" spans="12:12">
      <c r="L249"/>
    </row>
    <row r="250" spans="12:12">
      <c r="L250"/>
    </row>
    <row r="251" spans="12:12">
      <c r="L251"/>
    </row>
    <row r="252" spans="12:12">
      <c r="L252"/>
    </row>
    <row r="253" spans="12:12">
      <c r="L253"/>
    </row>
    <row r="254" spans="12:12">
      <c r="L254"/>
    </row>
    <row r="255" spans="12:12">
      <c r="L255"/>
    </row>
    <row r="256" spans="12:12">
      <c r="L256"/>
    </row>
    <row r="257" spans="12:12">
      <c r="L257"/>
    </row>
    <row r="258" spans="12:12">
      <c r="L258"/>
    </row>
    <row r="259" spans="12:12">
      <c r="L259"/>
    </row>
    <row r="260" spans="12:12">
      <c r="L260"/>
    </row>
    <row r="261" spans="12:12">
      <c r="L261"/>
    </row>
    <row r="262" spans="12:12">
      <c r="L262"/>
    </row>
    <row r="263" spans="12:12">
      <c r="L263"/>
    </row>
    <row r="264" spans="12:12">
      <c r="L264"/>
    </row>
    <row r="265" spans="12:12">
      <c r="L265"/>
    </row>
    <row r="266" spans="12:12">
      <c r="L266"/>
    </row>
    <row r="267" spans="12:12">
      <c r="L267"/>
    </row>
    <row r="268" spans="12:12">
      <c r="L268"/>
    </row>
    <row r="269" spans="12:12">
      <c r="L269"/>
    </row>
    <row r="270" spans="12:12">
      <c r="L270"/>
    </row>
    <row r="271" spans="12:12">
      <c r="L271"/>
    </row>
    <row r="272" spans="12:12">
      <c r="L272"/>
    </row>
    <row r="273" spans="12:12">
      <c r="L273"/>
    </row>
    <row r="274" spans="12:12">
      <c r="L274"/>
    </row>
    <row r="275" spans="12:12">
      <c r="L275"/>
    </row>
    <row r="276" spans="12:12">
      <c r="L276"/>
    </row>
    <row r="277" spans="12:12">
      <c r="L277"/>
    </row>
    <row r="278" spans="12:12">
      <c r="L278"/>
    </row>
    <row r="279" spans="12:12">
      <c r="L279"/>
    </row>
    <row r="280" spans="12:12">
      <c r="L280"/>
    </row>
    <row r="281" spans="12:12">
      <c r="L281"/>
    </row>
    <row r="282" spans="12:12">
      <c r="L282"/>
    </row>
    <row r="283" spans="12:12">
      <c r="L283"/>
    </row>
    <row r="284" spans="12:12">
      <c r="L284"/>
    </row>
    <row r="285" spans="12:12">
      <c r="L285"/>
    </row>
    <row r="286" spans="12:12">
      <c r="L286"/>
    </row>
    <row r="287" spans="12:12">
      <c r="L287"/>
    </row>
    <row r="288" spans="12:12">
      <c r="L288"/>
    </row>
    <row r="289" spans="12:12">
      <c r="L289"/>
    </row>
    <row r="290" spans="12:12">
      <c r="L290"/>
    </row>
    <row r="291" spans="12:12">
      <c r="L291"/>
    </row>
    <row r="292" spans="12:12">
      <c r="L292"/>
    </row>
    <row r="293" spans="12:12">
      <c r="L293"/>
    </row>
    <row r="294" spans="12:12">
      <c r="L294"/>
    </row>
    <row r="295" spans="12:12">
      <c r="L295"/>
    </row>
    <row r="296" spans="12:12">
      <c r="L296"/>
    </row>
    <row r="297" spans="12:12">
      <c r="L297"/>
    </row>
    <row r="298" spans="12:12">
      <c r="L298"/>
    </row>
    <row r="299" spans="12:12">
      <c r="L299"/>
    </row>
    <row r="300" spans="12:12">
      <c r="L300"/>
    </row>
    <row r="301" spans="12:12">
      <c r="L301"/>
    </row>
    <row r="302" spans="12:12">
      <c r="L302"/>
    </row>
    <row r="303" spans="12:12">
      <c r="L303"/>
    </row>
    <row r="304" spans="12:12">
      <c r="L304"/>
    </row>
    <row r="305" spans="12:12">
      <c r="L305"/>
    </row>
    <row r="306" spans="12:12">
      <c r="L306"/>
    </row>
    <row r="307" spans="12:12">
      <c r="L307"/>
    </row>
    <row r="308" spans="12:12">
      <c r="L308"/>
    </row>
    <row r="309" spans="12:12">
      <c r="L309"/>
    </row>
    <row r="310" spans="12:12">
      <c r="L310"/>
    </row>
    <row r="311" spans="12:12">
      <c r="L311"/>
    </row>
    <row r="312" spans="12:12">
      <c r="L312"/>
    </row>
    <row r="313" spans="12:12">
      <c r="L313"/>
    </row>
    <row r="314" spans="12:12">
      <c r="L314"/>
    </row>
    <row r="315" spans="12:12">
      <c r="L315"/>
    </row>
    <row r="316" spans="12:12">
      <c r="L316"/>
    </row>
    <row r="317" spans="12:12">
      <c r="L317"/>
    </row>
    <row r="318" spans="12:12">
      <c r="L318"/>
    </row>
    <row r="319" spans="12:12">
      <c r="L319"/>
    </row>
    <row r="320" spans="12:12">
      <c r="L320"/>
    </row>
    <row r="321" spans="12:12">
      <c r="L321"/>
    </row>
    <row r="322" spans="12:12">
      <c r="L322"/>
    </row>
    <row r="323" spans="12:12">
      <c r="L323"/>
    </row>
    <row r="324" spans="12:12">
      <c r="L324"/>
    </row>
    <row r="325" spans="12:12">
      <c r="L325"/>
    </row>
    <row r="326" spans="12:12">
      <c r="L326"/>
    </row>
    <row r="327" spans="12:12">
      <c r="L327"/>
    </row>
    <row r="328" spans="12:12">
      <c r="L328"/>
    </row>
    <row r="329" spans="12:12">
      <c r="L329"/>
    </row>
    <row r="330" spans="12:12">
      <c r="L330"/>
    </row>
    <row r="331" spans="12:12">
      <c r="L331"/>
    </row>
    <row r="332" spans="12:12">
      <c r="L332"/>
    </row>
    <row r="333" spans="12:12">
      <c r="L333"/>
    </row>
    <row r="334" spans="12:12">
      <c r="L334"/>
    </row>
    <row r="335" spans="12:12">
      <c r="L335"/>
    </row>
    <row r="336" spans="12:12">
      <c r="L336"/>
    </row>
    <row r="337" spans="12:12">
      <c r="L337"/>
    </row>
    <row r="338" spans="12:12">
      <c r="L338"/>
    </row>
    <row r="339" spans="12:12">
      <c r="L339"/>
    </row>
    <row r="340" spans="12:12">
      <c r="L340"/>
    </row>
    <row r="341" spans="12:12">
      <c r="L341"/>
    </row>
    <row r="342" spans="12:12">
      <c r="L342"/>
    </row>
    <row r="343" spans="12:12">
      <c r="L343"/>
    </row>
    <row r="344" spans="12:12">
      <c r="L344"/>
    </row>
    <row r="345" spans="12:12">
      <c r="L345"/>
    </row>
    <row r="346" spans="12:12">
      <c r="L346"/>
    </row>
    <row r="347" spans="12:12">
      <c r="L347"/>
    </row>
    <row r="348" spans="12:12">
      <c r="L348"/>
    </row>
    <row r="349" spans="12:12">
      <c r="L349"/>
    </row>
    <row r="350" spans="12:12">
      <c r="L350"/>
    </row>
    <row r="351" spans="12:12">
      <c r="L351"/>
    </row>
    <row r="352" spans="12:12">
      <c r="L352"/>
    </row>
    <row r="353" spans="12:12">
      <c r="L353"/>
    </row>
    <row r="354" spans="12:12">
      <c r="L354"/>
    </row>
    <row r="355" spans="12:12">
      <c r="L355"/>
    </row>
    <row r="356" spans="12:12">
      <c r="L356"/>
    </row>
    <row r="357" spans="12:12">
      <c r="L357"/>
    </row>
    <row r="358" spans="12:12">
      <c r="L358"/>
    </row>
    <row r="359" spans="12:12">
      <c r="L359"/>
    </row>
    <row r="360" spans="12:12">
      <c r="L360"/>
    </row>
    <row r="361" spans="12:12">
      <c r="L361"/>
    </row>
    <row r="362" spans="12:12">
      <c r="L362"/>
    </row>
    <row r="363" spans="12:12">
      <c r="L363"/>
    </row>
    <row r="364" spans="12:12">
      <c r="L364"/>
    </row>
    <row r="365" spans="12:12">
      <c r="L365"/>
    </row>
    <row r="366" spans="12:12">
      <c r="L366"/>
    </row>
    <row r="367" spans="12:12">
      <c r="L367"/>
    </row>
    <row r="368" spans="12:12">
      <c r="L368"/>
    </row>
    <row r="369" spans="12:12">
      <c r="L369"/>
    </row>
    <row r="370" spans="12:12">
      <c r="L370"/>
    </row>
    <row r="371" spans="12:12">
      <c r="L371"/>
    </row>
    <row r="372" spans="12:12">
      <c r="L372"/>
    </row>
    <row r="373" spans="12:12">
      <c r="L373"/>
    </row>
    <row r="374" spans="12:12">
      <c r="L374"/>
    </row>
    <row r="375" spans="12:12">
      <c r="L375"/>
    </row>
    <row r="376" spans="12:12">
      <c r="L376"/>
    </row>
    <row r="377" spans="12:12">
      <c r="L377"/>
    </row>
    <row r="378" spans="12:12">
      <c r="L378"/>
    </row>
    <row r="379" spans="12:12">
      <c r="L379"/>
    </row>
    <row r="380" spans="12:12">
      <c r="L380"/>
    </row>
    <row r="381" spans="12:12">
      <c r="L381"/>
    </row>
    <row r="382" spans="12:12">
      <c r="L382"/>
    </row>
    <row r="383" spans="12:12">
      <c r="L383"/>
    </row>
    <row r="384" spans="12:12">
      <c r="L384"/>
    </row>
    <row r="385" spans="12:12">
      <c r="L385"/>
    </row>
    <row r="386" spans="12:12">
      <c r="L386"/>
    </row>
    <row r="387" spans="12:12">
      <c r="L387"/>
    </row>
    <row r="388" spans="12:12">
      <c r="L388"/>
    </row>
    <row r="389" spans="12:12">
      <c r="L389"/>
    </row>
    <row r="390" spans="12:12">
      <c r="L390"/>
    </row>
    <row r="391" spans="12:12">
      <c r="L391"/>
    </row>
    <row r="392" spans="12:12">
      <c r="L392"/>
    </row>
    <row r="393" spans="12:12">
      <c r="L393"/>
    </row>
    <row r="394" spans="12:12">
      <c r="L394"/>
    </row>
    <row r="395" spans="12:12">
      <c r="L395"/>
    </row>
    <row r="396" spans="12:12">
      <c r="L396"/>
    </row>
    <row r="397" spans="12:12">
      <c r="L397"/>
    </row>
    <row r="398" spans="12:12">
      <c r="L398"/>
    </row>
    <row r="399" spans="12:12">
      <c r="L399"/>
    </row>
    <row r="400" spans="12:12">
      <c r="L400"/>
    </row>
    <row r="401" spans="12:12">
      <c r="L401"/>
    </row>
    <row r="402" spans="12:12">
      <c r="L402"/>
    </row>
    <row r="403" spans="12:12">
      <c r="L403"/>
    </row>
    <row r="404" spans="12:12">
      <c r="L404"/>
    </row>
    <row r="405" spans="12:12">
      <c r="L405"/>
    </row>
    <row r="406" spans="12:12">
      <c r="L406"/>
    </row>
    <row r="407" spans="12:12">
      <c r="L407"/>
    </row>
    <row r="408" spans="12:12">
      <c r="L408"/>
    </row>
    <row r="409" spans="12:12">
      <c r="L409"/>
    </row>
    <row r="410" spans="12:12">
      <c r="L410"/>
    </row>
    <row r="411" spans="12:12">
      <c r="L411"/>
    </row>
    <row r="412" spans="12:12">
      <c r="L412"/>
    </row>
    <row r="413" spans="12:12">
      <c r="L413"/>
    </row>
    <row r="414" spans="12:12">
      <c r="L414"/>
    </row>
    <row r="415" spans="12:12">
      <c r="L415"/>
    </row>
    <row r="416" spans="12:12">
      <c r="L416"/>
    </row>
    <row r="417" spans="12:12">
      <c r="L417"/>
    </row>
    <row r="418" spans="12:12">
      <c r="L418"/>
    </row>
    <row r="419" spans="12:12">
      <c r="L419"/>
    </row>
    <row r="420" spans="12:12">
      <c r="L420"/>
    </row>
    <row r="421" spans="12:12">
      <c r="L421"/>
    </row>
    <row r="422" spans="12:12">
      <c r="L422"/>
    </row>
    <row r="423" spans="12:12">
      <c r="L423"/>
    </row>
    <row r="424" spans="12:12">
      <c r="L424"/>
    </row>
    <row r="425" spans="12:12">
      <c r="L425"/>
    </row>
    <row r="426" spans="12:12">
      <c r="L426"/>
    </row>
    <row r="427" spans="12:12">
      <c r="L427"/>
    </row>
    <row r="428" spans="12:12">
      <c r="L428"/>
    </row>
    <row r="429" spans="12:12">
      <c r="L429"/>
    </row>
    <row r="430" spans="12:12">
      <c r="L430"/>
    </row>
    <row r="431" spans="12:12">
      <c r="L431"/>
    </row>
    <row r="432" spans="12:12">
      <c r="L432"/>
    </row>
    <row r="433" spans="12:12">
      <c r="L433"/>
    </row>
    <row r="434" spans="12:12">
      <c r="L434"/>
    </row>
    <row r="435" spans="12:12">
      <c r="L435"/>
    </row>
    <row r="436" spans="12:12">
      <c r="L436"/>
    </row>
    <row r="437" spans="12:12">
      <c r="L437"/>
    </row>
    <row r="438" spans="12:12">
      <c r="L438"/>
    </row>
    <row r="439" spans="12:12">
      <c r="L439"/>
    </row>
    <row r="440" spans="12:12">
      <c r="L440"/>
    </row>
    <row r="441" spans="12:12">
      <c r="L441"/>
    </row>
    <row r="442" spans="12:12">
      <c r="L442"/>
    </row>
    <row r="443" spans="12:12">
      <c r="L443"/>
    </row>
    <row r="444" spans="12:12">
      <c r="L444"/>
    </row>
    <row r="445" spans="12:12">
      <c r="L445"/>
    </row>
    <row r="446" spans="12:12">
      <c r="L446"/>
    </row>
    <row r="447" spans="12:12">
      <c r="L447"/>
    </row>
    <row r="448" spans="12:12">
      <c r="L448"/>
    </row>
    <row r="449" spans="12:12">
      <c r="L449"/>
    </row>
    <row r="450" spans="12:12">
      <c r="L450"/>
    </row>
    <row r="451" spans="12:12">
      <c r="L451"/>
    </row>
    <row r="452" spans="12:12">
      <c r="L452"/>
    </row>
    <row r="453" spans="12:12">
      <c r="L453"/>
    </row>
    <row r="454" spans="12:12">
      <c r="L454"/>
    </row>
    <row r="455" spans="12:12">
      <c r="L455"/>
    </row>
    <row r="456" spans="12:12">
      <c r="L456"/>
    </row>
    <row r="457" spans="12:12">
      <c r="L457"/>
    </row>
    <row r="458" spans="12:12">
      <c r="L458"/>
    </row>
    <row r="459" spans="12:12">
      <c r="L459"/>
    </row>
    <row r="460" spans="12:12">
      <c r="L460"/>
    </row>
    <row r="461" spans="12:12">
      <c r="L461"/>
    </row>
    <row r="462" spans="12:12">
      <c r="L462"/>
    </row>
    <row r="463" spans="12:12">
      <c r="L463"/>
    </row>
    <row r="464" spans="12:12">
      <c r="L464"/>
    </row>
    <row r="465" spans="12:12">
      <c r="L465"/>
    </row>
    <row r="466" spans="12:12">
      <c r="L466"/>
    </row>
    <row r="467" spans="12:12">
      <c r="L467"/>
    </row>
    <row r="468" spans="12:12">
      <c r="L468"/>
    </row>
    <row r="469" spans="12:12">
      <c r="L469"/>
    </row>
    <row r="470" spans="12:12">
      <c r="L470"/>
    </row>
    <row r="471" spans="12:12">
      <c r="L471"/>
    </row>
    <row r="472" spans="12:12">
      <c r="L472"/>
    </row>
    <row r="473" spans="12:12">
      <c r="L473"/>
    </row>
    <row r="474" spans="12:12">
      <c r="L474"/>
    </row>
    <row r="475" spans="12:12">
      <c r="L475"/>
    </row>
    <row r="476" spans="12:12">
      <c r="L476"/>
    </row>
    <row r="477" spans="12:12">
      <c r="L477"/>
    </row>
    <row r="478" spans="12:12">
      <c r="L478"/>
    </row>
    <row r="479" spans="12:12">
      <c r="L479"/>
    </row>
    <row r="480" spans="12:12">
      <c r="L480"/>
    </row>
    <row r="481" spans="12:12">
      <c r="L481"/>
    </row>
    <row r="482" spans="12:12">
      <c r="L482"/>
    </row>
    <row r="483" spans="12:12">
      <c r="L483"/>
    </row>
    <row r="484" spans="12:12">
      <c r="L484"/>
    </row>
    <row r="485" spans="12:12">
      <c r="L485"/>
    </row>
    <row r="486" spans="12:12">
      <c r="L486"/>
    </row>
    <row r="487" spans="12:12">
      <c r="L487"/>
    </row>
    <row r="488" spans="12:12">
      <c r="L488"/>
    </row>
    <row r="489" spans="12:12">
      <c r="L489"/>
    </row>
    <row r="490" spans="12:12">
      <c r="L490"/>
    </row>
    <row r="491" spans="12:12">
      <c r="L491"/>
    </row>
    <row r="492" spans="12:12">
      <c r="L492"/>
    </row>
    <row r="493" spans="12:12">
      <c r="L493"/>
    </row>
    <row r="494" spans="12:12">
      <c r="L494"/>
    </row>
    <row r="495" spans="12:12">
      <c r="L495"/>
    </row>
    <row r="496" spans="12:12">
      <c r="L496"/>
    </row>
    <row r="497" spans="12:12">
      <c r="L497"/>
    </row>
    <row r="498" spans="12:12">
      <c r="L498"/>
    </row>
    <row r="499" spans="12:12">
      <c r="L499"/>
    </row>
    <row r="500" spans="12:12">
      <c r="L500"/>
    </row>
    <row r="501" spans="12:12">
      <c r="L501"/>
    </row>
    <row r="502" spans="12:12">
      <c r="L502"/>
    </row>
    <row r="503" spans="12:12">
      <c r="L503"/>
    </row>
    <row r="504" spans="12:12">
      <c r="L504"/>
    </row>
    <row r="505" spans="12:12">
      <c r="L505"/>
    </row>
    <row r="506" spans="12:12">
      <c r="L506"/>
    </row>
    <row r="507" spans="12:12">
      <c r="L507"/>
    </row>
    <row r="508" spans="12:12">
      <c r="L508"/>
    </row>
    <row r="509" spans="12:12">
      <c r="L509"/>
    </row>
    <row r="510" spans="12:12">
      <c r="L510"/>
    </row>
    <row r="511" spans="12:12">
      <c r="L511"/>
    </row>
    <row r="512" spans="12:12">
      <c r="L512"/>
    </row>
    <row r="513" spans="12:12">
      <c r="L513"/>
    </row>
    <row r="514" spans="12:12">
      <c r="L514"/>
    </row>
    <row r="515" spans="12:12">
      <c r="L515"/>
    </row>
    <row r="516" spans="12:12">
      <c r="L516"/>
    </row>
    <row r="517" spans="12:12">
      <c r="L517"/>
    </row>
    <row r="518" spans="12:12">
      <c r="L518"/>
    </row>
    <row r="519" spans="12:12">
      <c r="L519"/>
    </row>
    <row r="520" spans="12:12">
      <c r="L520"/>
    </row>
    <row r="521" spans="12:12">
      <c r="L521"/>
    </row>
    <row r="522" spans="12:12">
      <c r="L522"/>
    </row>
    <row r="523" spans="12:12">
      <c r="L523"/>
    </row>
    <row r="524" spans="12:12">
      <c r="L524"/>
    </row>
    <row r="525" spans="12:12">
      <c r="L525"/>
    </row>
    <row r="526" spans="12:12">
      <c r="L526"/>
    </row>
    <row r="527" spans="12:12">
      <c r="L527"/>
    </row>
    <row r="528" spans="12:12">
      <c r="L528"/>
    </row>
    <row r="529" spans="12:12">
      <c r="L529"/>
    </row>
    <row r="530" spans="12:12">
      <c r="L530"/>
    </row>
    <row r="531" spans="12:12">
      <c r="L531"/>
    </row>
    <row r="532" spans="12:12">
      <c r="L532"/>
    </row>
    <row r="533" spans="12:12">
      <c r="L533"/>
    </row>
    <row r="534" spans="12:12">
      <c r="L534"/>
    </row>
    <row r="535" spans="12:12">
      <c r="L535"/>
    </row>
    <row r="536" spans="12:12">
      <c r="L536"/>
    </row>
    <row r="537" spans="12:12">
      <c r="L537"/>
    </row>
    <row r="538" spans="12:12">
      <c r="L538"/>
    </row>
    <row r="539" spans="12:12">
      <c r="L539"/>
    </row>
    <row r="540" spans="12:12">
      <c r="L540"/>
    </row>
    <row r="541" spans="12:12">
      <c r="L541"/>
    </row>
    <row r="542" spans="12:12">
      <c r="L542"/>
    </row>
    <row r="543" spans="12:12">
      <c r="L543"/>
    </row>
    <row r="544" spans="12:12">
      <c r="L544"/>
    </row>
    <row r="545" spans="12:12">
      <c r="L545"/>
    </row>
    <row r="546" spans="12:12">
      <c r="L546"/>
    </row>
    <row r="547" spans="12:12">
      <c r="L547"/>
    </row>
    <row r="548" spans="12:12">
      <c r="L548"/>
    </row>
    <row r="549" spans="12:12">
      <c r="L549"/>
    </row>
    <row r="550" spans="12:12">
      <c r="L550"/>
    </row>
    <row r="551" spans="12:12">
      <c r="L551"/>
    </row>
    <row r="552" spans="12:12">
      <c r="L552"/>
    </row>
    <row r="553" spans="12:12">
      <c r="L553"/>
    </row>
    <row r="554" spans="12:12">
      <c r="L554"/>
    </row>
    <row r="555" spans="12:12">
      <c r="L555"/>
    </row>
    <row r="556" spans="12:12">
      <c r="L556"/>
    </row>
    <row r="557" spans="12:12">
      <c r="L557"/>
    </row>
    <row r="558" spans="12:12">
      <c r="L558"/>
    </row>
    <row r="559" spans="12:12">
      <c r="L559"/>
    </row>
    <row r="560" spans="12:12">
      <c r="L560"/>
    </row>
    <row r="561" spans="12:12">
      <c r="L561"/>
    </row>
    <row r="562" spans="12:12">
      <c r="L562"/>
    </row>
    <row r="563" spans="12:12">
      <c r="L563"/>
    </row>
    <row r="564" spans="12:12">
      <c r="L564"/>
    </row>
    <row r="565" spans="12:12">
      <c r="L565"/>
    </row>
    <row r="566" spans="12:12">
      <c r="L566"/>
    </row>
    <row r="567" spans="12:12">
      <c r="L567"/>
    </row>
    <row r="568" spans="12:12">
      <c r="L568"/>
    </row>
    <row r="569" spans="12:12">
      <c r="L569"/>
    </row>
    <row r="570" spans="12:12">
      <c r="L570"/>
    </row>
    <row r="571" spans="12:12">
      <c r="L571"/>
    </row>
    <row r="572" spans="12:12">
      <c r="L572"/>
    </row>
    <row r="573" spans="12:12">
      <c r="L573"/>
    </row>
    <row r="574" spans="12:12">
      <c r="L574"/>
    </row>
    <row r="575" spans="12:12">
      <c r="L575"/>
    </row>
    <row r="576" spans="12:12">
      <c r="L576"/>
    </row>
    <row r="577" spans="12:12">
      <c r="L577"/>
    </row>
    <row r="578" spans="12:12">
      <c r="L578"/>
    </row>
    <row r="579" spans="12:12">
      <c r="L579"/>
    </row>
    <row r="580" spans="12:12">
      <c r="L580"/>
    </row>
    <row r="581" spans="12:12">
      <c r="L581"/>
    </row>
    <row r="582" spans="12:12">
      <c r="L582"/>
    </row>
    <row r="583" spans="12:12">
      <c r="L583"/>
    </row>
    <row r="584" spans="12:12">
      <c r="L584"/>
    </row>
    <row r="585" spans="12:12">
      <c r="L585"/>
    </row>
    <row r="586" spans="12:12">
      <c r="L586"/>
    </row>
    <row r="587" spans="12:12">
      <c r="L587"/>
    </row>
    <row r="588" spans="12:12">
      <c r="L588"/>
    </row>
    <row r="589" spans="12:12">
      <c r="L589"/>
    </row>
    <row r="590" spans="12:12">
      <c r="L590"/>
    </row>
    <row r="591" spans="12:12">
      <c r="L591"/>
    </row>
    <row r="592" spans="12:12">
      <c r="L592"/>
    </row>
    <row r="593" spans="12:12">
      <c r="L593"/>
    </row>
    <row r="594" spans="12:12">
      <c r="L594"/>
    </row>
    <row r="595" spans="12:12">
      <c r="L595"/>
    </row>
    <row r="596" spans="12:12">
      <c r="L596"/>
    </row>
    <row r="597" spans="12:12">
      <c r="L597"/>
    </row>
    <row r="598" spans="12:12">
      <c r="L598"/>
    </row>
    <row r="599" spans="12:12">
      <c r="L599"/>
    </row>
    <row r="600" spans="12:12">
      <c r="L600"/>
    </row>
    <row r="601" spans="12:12">
      <c r="L601"/>
    </row>
    <row r="602" spans="12:12">
      <c r="L602"/>
    </row>
    <row r="603" spans="12:12">
      <c r="L603"/>
    </row>
    <row r="604" spans="12:12">
      <c r="L604"/>
    </row>
    <row r="605" spans="12:12">
      <c r="L605"/>
    </row>
    <row r="606" spans="12:12">
      <c r="L606"/>
    </row>
    <row r="607" spans="12:12">
      <c r="L607"/>
    </row>
    <row r="608" spans="12:12">
      <c r="L608"/>
    </row>
    <row r="609" spans="12:12">
      <c r="L609"/>
    </row>
    <row r="610" spans="12:12">
      <c r="L610"/>
    </row>
    <row r="611" spans="12:12">
      <c r="L611"/>
    </row>
    <row r="612" spans="12:12">
      <c r="L612"/>
    </row>
    <row r="613" spans="12:12">
      <c r="L613"/>
    </row>
    <row r="614" spans="12:12">
      <c r="L614"/>
    </row>
    <row r="615" spans="12:12">
      <c r="L615"/>
    </row>
    <row r="616" spans="12:12">
      <c r="L616"/>
    </row>
    <row r="617" spans="12:12">
      <c r="L617"/>
    </row>
    <row r="618" spans="12:12">
      <c r="L618"/>
    </row>
    <row r="619" spans="12:12">
      <c r="L619"/>
    </row>
    <row r="620" spans="12:12">
      <c r="L620"/>
    </row>
    <row r="621" spans="12:12">
      <c r="L621"/>
    </row>
    <row r="622" spans="12:12">
      <c r="L622"/>
    </row>
    <row r="623" spans="12:12">
      <c r="L623"/>
    </row>
    <row r="624" spans="12:12">
      <c r="L624"/>
    </row>
    <row r="625" spans="12:12">
      <c r="L625"/>
    </row>
    <row r="626" spans="12:12">
      <c r="L626"/>
    </row>
    <row r="627" spans="12:12">
      <c r="L627"/>
    </row>
    <row r="628" spans="12:12">
      <c r="L628"/>
    </row>
    <row r="629" spans="12:12">
      <c r="L629"/>
    </row>
    <row r="630" spans="12:12">
      <c r="L630"/>
    </row>
    <row r="631" spans="12:12">
      <c r="L631"/>
    </row>
    <row r="632" spans="12:12">
      <c r="L632"/>
    </row>
    <row r="633" spans="12:12">
      <c r="L633"/>
    </row>
    <row r="634" spans="12:12">
      <c r="L634"/>
    </row>
    <row r="635" spans="12:12">
      <c r="L635"/>
    </row>
    <row r="636" spans="12:12">
      <c r="L636"/>
    </row>
    <row r="637" spans="12:12">
      <c r="L637"/>
    </row>
    <row r="638" spans="12:12">
      <c r="L638"/>
    </row>
    <row r="639" spans="12:12">
      <c r="L639"/>
    </row>
    <row r="640" spans="12:12">
      <c r="L640"/>
    </row>
  </sheetData>
  <sheetProtection algorithmName="SHA-512" hashValue="jQVY/t21kSEhZaqYZUe8xk3aICOhPJSfMagPUaDzcewCsnLUtQ+QH7bJLX7/jy3LJKVAnrfSODisYzvTvQ9D6g==" saltValue="xJjo6VwTpfABFO7D6g7AlA==" spinCount="100000" sheet="1" objects="1" scenarios="1" selectLockedCells="1"/>
  <mergeCells count="15">
    <mergeCell ref="S30:T30"/>
    <mergeCell ref="V30:W30"/>
    <mergeCell ref="Y30:Z30"/>
    <mergeCell ref="R39:S39"/>
    <mergeCell ref="S15:T15"/>
    <mergeCell ref="V15:W15"/>
    <mergeCell ref="Y15:Z15"/>
    <mergeCell ref="S22:T22"/>
    <mergeCell ref="V22:W22"/>
    <mergeCell ref="Y22:Z22"/>
    <mergeCell ref="S10:T10"/>
    <mergeCell ref="V10:W10"/>
    <mergeCell ref="Y10:Z10"/>
    <mergeCell ref="L3:R3"/>
    <mergeCell ref="L6:R6"/>
  </mergeCells>
  <dataValidations count="1">
    <dataValidation type="list" operator="equal" allowBlank="1" showErrorMessage="1" prompt="12_x000a_14" sqref="K16" xr:uid="{00000000-0002-0000-0200-000000000000}">
      <formula1>"12,14"</formula1>
      <formula2>0</formula2>
    </dataValidation>
  </dataValidations>
  <pageMargins left="0.75" right="0.75" top="1" bottom="1" header="0.51180555555555496" footer="0.51180555555555496"/>
  <pageSetup paperSize="9" orientation="portrait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84"/>
  <sheetViews>
    <sheetView zoomScale="85" zoomScaleNormal="85" workbookViewId="0">
      <selection activeCell="K13" sqref="K13:L13"/>
    </sheetView>
  </sheetViews>
  <sheetFormatPr defaultColWidth="10.7109375" defaultRowHeight="12.75" outlineLevelRow="1"/>
  <cols>
    <col min="1" max="1" width="1.7109375" customWidth="1"/>
    <col min="2" max="2" width="4.140625" customWidth="1"/>
    <col min="3" max="3" width="33" customWidth="1"/>
    <col min="4" max="4" width="3.5703125" customWidth="1"/>
    <col min="5" max="5" width="9.85546875" customWidth="1"/>
    <col min="7" max="7" width="3.7109375" customWidth="1"/>
    <col min="8" max="8" width="9.7109375" customWidth="1"/>
    <col min="9" max="9" width="10.5703125" customWidth="1"/>
    <col min="10" max="10" width="3.5703125" customWidth="1"/>
    <col min="11" max="11" width="9.7109375" customWidth="1"/>
    <col min="12" max="12" width="10.5703125" customWidth="1"/>
    <col min="13" max="13" width="2.140625" customWidth="1"/>
    <col min="14" max="14" width="14.28515625" style="12" customWidth="1"/>
    <col min="15" max="15" width="2.42578125" customWidth="1"/>
    <col min="16" max="16" width="3.85546875" customWidth="1"/>
    <col min="17" max="33" width="9.140625" customWidth="1"/>
    <col min="34" max="34" width="11.28515625" customWidth="1"/>
  </cols>
  <sheetData>
    <row r="1" spans="1:56" ht="9" customHeight="1">
      <c r="A1" s="265"/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578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6.75" customHeight="1" thickBot="1">
      <c r="A2" s="265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579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24.2" customHeight="1" thickBot="1">
      <c r="A3" s="265"/>
      <c r="B3" s="267"/>
      <c r="C3" s="267"/>
      <c r="D3" s="802" t="s">
        <v>110</v>
      </c>
      <c r="E3" s="803"/>
      <c r="F3" s="803"/>
      <c r="G3" s="803"/>
      <c r="H3" s="803"/>
      <c r="I3" s="803"/>
      <c r="J3" s="803"/>
      <c r="K3" s="803"/>
      <c r="L3" s="804"/>
      <c r="M3" s="266"/>
      <c r="N3" s="266"/>
      <c r="O3" s="579"/>
      <c r="P3" s="265"/>
      <c r="Q3" s="268" t="s">
        <v>111</v>
      </c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70"/>
      <c r="AI3" s="265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ht="20.25" customHeight="1" thickBot="1">
      <c r="A4" s="265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6"/>
      <c r="O4" s="579"/>
      <c r="P4" s="265"/>
      <c r="Q4" s="271" t="s">
        <v>112</v>
      </c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3"/>
      <c r="AI4" s="265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ht="16.5" customHeight="1" thickBot="1">
      <c r="A5" s="265"/>
      <c r="B5" s="267"/>
      <c r="C5" s="267"/>
      <c r="D5" s="267"/>
      <c r="E5" s="808" t="str">
        <f>'1. Inv. in.l-Fin'!F5</f>
        <v>EMPRESA DE PROVA, S.L.</v>
      </c>
      <c r="F5" s="821"/>
      <c r="G5" s="821"/>
      <c r="H5" s="821"/>
      <c r="I5" s="821"/>
      <c r="J5" s="821"/>
      <c r="K5" s="822"/>
      <c r="L5" s="266"/>
      <c r="M5" s="266"/>
      <c r="N5" s="266"/>
      <c r="O5" s="579"/>
      <c r="P5" s="265"/>
      <c r="Q5" s="271" t="s">
        <v>113</v>
      </c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3"/>
      <c r="AI5" s="26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21" customHeight="1">
      <c r="A6" s="265"/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579"/>
      <c r="P6" s="265"/>
      <c r="Q6" s="271" t="s">
        <v>114</v>
      </c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3"/>
      <c r="AI6" s="265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20.25" customHeight="1">
      <c r="A7" s="265"/>
      <c r="B7" s="267"/>
      <c r="C7" s="624" t="s">
        <v>115</v>
      </c>
      <c r="D7" s="625"/>
      <c r="E7" s="626"/>
      <c r="F7" s="626"/>
      <c r="G7" s="626"/>
      <c r="H7" s="626"/>
      <c r="I7" s="626"/>
      <c r="J7" s="626"/>
      <c r="K7" s="627"/>
      <c r="L7" s="628"/>
      <c r="M7" s="274"/>
      <c r="N7" s="274"/>
      <c r="O7" s="581"/>
      <c r="P7" s="265"/>
      <c r="Q7" s="271" t="s">
        <v>116</v>
      </c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272"/>
      <c r="AF7" s="272"/>
      <c r="AG7" s="272"/>
      <c r="AH7" s="273"/>
      <c r="AI7" s="265"/>
      <c r="AJ7" s="1"/>
      <c r="AK7" s="275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s="278" customFormat="1" ht="20.25" customHeight="1">
      <c r="A8" s="265"/>
      <c r="B8" s="276"/>
      <c r="C8" s="633" t="s">
        <v>117</v>
      </c>
      <c r="D8" s="616"/>
      <c r="E8" s="617"/>
      <c r="F8" s="617"/>
      <c r="G8" s="617"/>
      <c r="H8" s="617"/>
      <c r="I8" s="617"/>
      <c r="J8" s="617"/>
      <c r="K8" s="617"/>
      <c r="L8" s="629"/>
      <c r="M8" s="274"/>
      <c r="N8" s="274"/>
      <c r="O8" s="582"/>
      <c r="P8" s="265"/>
      <c r="Q8" s="271" t="s">
        <v>118</v>
      </c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3"/>
      <c r="AI8" s="265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  <c r="AW8" s="277"/>
      <c r="AX8" s="277"/>
      <c r="AY8" s="277"/>
      <c r="AZ8" s="277"/>
      <c r="BA8" s="277"/>
      <c r="BB8" s="277"/>
      <c r="BC8" s="277"/>
      <c r="BD8" s="277"/>
    </row>
    <row r="9" spans="1:56" s="278" customFormat="1" ht="20.25" customHeight="1">
      <c r="A9" s="265"/>
      <c r="B9" s="276"/>
      <c r="C9" s="620" t="s">
        <v>119</v>
      </c>
      <c r="D9" s="630"/>
      <c r="E9" s="631"/>
      <c r="F9" s="631"/>
      <c r="G9" s="631"/>
      <c r="H9" s="631"/>
      <c r="I9" s="631"/>
      <c r="J9" s="631"/>
      <c r="K9" s="631"/>
      <c r="L9" s="632"/>
      <c r="M9" s="274"/>
      <c r="N9" s="274"/>
      <c r="O9" s="582"/>
      <c r="P9" s="265"/>
      <c r="Q9" s="271" t="s">
        <v>120</v>
      </c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  <c r="AD9" s="272"/>
      <c r="AE9" s="272"/>
      <c r="AF9" s="272"/>
      <c r="AG9" s="272"/>
      <c r="AH9" s="273"/>
      <c r="AI9" s="265"/>
      <c r="AJ9" s="277"/>
      <c r="AK9" s="277"/>
      <c r="AL9" s="277"/>
      <c r="AM9" s="277"/>
      <c r="AN9" s="277"/>
      <c r="AO9" s="277"/>
      <c r="AP9" s="277"/>
      <c r="AQ9" s="277"/>
      <c r="AR9" s="277"/>
      <c r="AS9" s="277"/>
      <c r="AT9" s="277"/>
      <c r="AU9" s="277"/>
      <c r="AV9" s="277"/>
      <c r="AW9" s="277"/>
      <c r="AX9" s="277"/>
      <c r="AY9" s="277"/>
      <c r="AZ9" s="277"/>
      <c r="BA9" s="277"/>
      <c r="BB9" s="277"/>
      <c r="BC9" s="277"/>
      <c r="BD9" s="277"/>
    </row>
    <row r="10" spans="1:56" ht="18" customHeight="1" thickBot="1">
      <c r="A10" s="265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579"/>
      <c r="P10" s="265"/>
      <c r="Q10" s="281" t="s">
        <v>121</v>
      </c>
      <c r="R10" s="282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4"/>
      <c r="AI10" s="265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18.95" customHeight="1" thickBot="1">
      <c r="A11" s="265"/>
      <c r="B11" s="267"/>
      <c r="C11" s="279" t="s">
        <v>122</v>
      </c>
      <c r="D11" s="280"/>
      <c r="E11" s="807">
        <f>'Cte. Ing. i Desp.'!D8</f>
        <v>2024</v>
      </c>
      <c r="F11" s="807"/>
      <c r="G11" s="59"/>
      <c r="H11" s="807">
        <f>'Cte. Ing. i Desp.'!F8</f>
        <v>2025</v>
      </c>
      <c r="I11" s="807"/>
      <c r="J11" s="59"/>
      <c r="K11" s="807">
        <f>'Cte. Ing. i Desp.'!H8</f>
        <v>2026</v>
      </c>
      <c r="L11" s="807"/>
      <c r="M11" s="267"/>
      <c r="N11" s="266"/>
      <c r="O11" s="579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32.25" customHeight="1">
      <c r="A12" s="265"/>
      <c r="B12" s="267"/>
      <c r="C12" s="285" t="s">
        <v>123</v>
      </c>
      <c r="D12" s="280"/>
      <c r="E12" s="668" t="s">
        <v>124</v>
      </c>
      <c r="F12" s="286" t="s">
        <v>125</v>
      </c>
      <c r="G12" s="287"/>
      <c r="H12" s="668" t="s">
        <v>124</v>
      </c>
      <c r="I12" s="286" t="s">
        <v>125</v>
      </c>
      <c r="J12" s="287"/>
      <c r="K12" s="668" t="s">
        <v>124</v>
      </c>
      <c r="L12" s="286" t="s">
        <v>125</v>
      </c>
      <c r="M12" s="267"/>
      <c r="N12" s="266"/>
      <c r="O12" s="579"/>
      <c r="P12" s="265"/>
      <c r="Q12" s="585" t="s">
        <v>126</v>
      </c>
      <c r="R12" s="288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17.100000000000001" customHeight="1">
      <c r="A13" s="265"/>
      <c r="B13" s="267"/>
      <c r="C13" s="289"/>
      <c r="D13" s="280"/>
      <c r="E13" s="290"/>
      <c r="F13" s="291"/>
      <c r="G13" s="292"/>
      <c r="H13" s="290"/>
      <c r="I13" s="293"/>
      <c r="J13" s="292"/>
      <c r="K13" s="290"/>
      <c r="L13" s="293"/>
      <c r="M13" s="267"/>
      <c r="N13" s="266"/>
      <c r="O13" s="579"/>
      <c r="P13" s="265"/>
      <c r="Q13" s="294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6"/>
      <c r="AI13" s="265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17.100000000000001" customHeight="1">
      <c r="A14" s="265"/>
      <c r="B14" s="267"/>
      <c r="C14" s="297"/>
      <c r="D14" s="280"/>
      <c r="E14" s="298"/>
      <c r="F14" s="299"/>
      <c r="G14" s="292"/>
      <c r="H14" s="298"/>
      <c r="I14" s="300"/>
      <c r="J14" s="292"/>
      <c r="K14" s="298"/>
      <c r="L14" s="300"/>
      <c r="M14" s="267"/>
      <c r="N14" s="266"/>
      <c r="O14" s="579"/>
      <c r="P14" s="265"/>
      <c r="Q14" s="301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3"/>
      <c r="AI14" s="265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17.100000000000001" customHeight="1">
      <c r="A15" s="265"/>
      <c r="B15" s="267"/>
      <c r="C15" s="297"/>
      <c r="D15" s="280"/>
      <c r="E15" s="298"/>
      <c r="F15" s="299"/>
      <c r="G15" s="292"/>
      <c r="H15" s="298"/>
      <c r="I15" s="300"/>
      <c r="J15" s="292"/>
      <c r="K15" s="298"/>
      <c r="L15" s="300"/>
      <c r="M15" s="267"/>
      <c r="N15" s="266"/>
      <c r="O15" s="579"/>
      <c r="P15" s="265"/>
      <c r="Q15" s="301"/>
      <c r="R15" s="302"/>
      <c r="S15" s="302"/>
      <c r="T15" s="302"/>
      <c r="U15" s="302"/>
      <c r="V15" s="302"/>
      <c r="W15" s="302"/>
      <c r="X15" s="302"/>
      <c r="Y15" s="302"/>
      <c r="Z15" s="302"/>
      <c r="AA15" s="302"/>
      <c r="AB15" s="302"/>
      <c r="AC15" s="302"/>
      <c r="AD15" s="302"/>
      <c r="AE15" s="302"/>
      <c r="AF15" s="302"/>
      <c r="AG15" s="302"/>
      <c r="AH15" s="303"/>
      <c r="AI15" s="26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17.100000000000001" customHeight="1">
      <c r="A16" s="265"/>
      <c r="B16" s="267"/>
      <c r="C16" s="297"/>
      <c r="D16" s="280"/>
      <c r="E16" s="298"/>
      <c r="F16" s="299"/>
      <c r="G16" s="292"/>
      <c r="H16" s="298"/>
      <c r="I16" s="300"/>
      <c r="J16" s="292"/>
      <c r="K16" s="298"/>
      <c r="L16" s="300"/>
      <c r="M16" s="267"/>
      <c r="N16" s="266"/>
      <c r="O16" s="579"/>
      <c r="P16" s="265"/>
      <c r="Q16" s="301"/>
      <c r="R16" s="302"/>
      <c r="S16" s="302"/>
      <c r="T16" s="302"/>
      <c r="U16" s="302"/>
      <c r="V16" s="302"/>
      <c r="W16" s="302"/>
      <c r="X16" s="302"/>
      <c r="Y16" s="302"/>
      <c r="Z16" s="302"/>
      <c r="AA16" s="302"/>
      <c r="AB16" s="302"/>
      <c r="AC16" s="302"/>
      <c r="AD16" s="302"/>
      <c r="AE16" s="302"/>
      <c r="AF16" s="302"/>
      <c r="AG16" s="302"/>
      <c r="AH16" s="303"/>
      <c r="AI16" s="265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17.100000000000001" customHeight="1">
      <c r="A17" s="265"/>
      <c r="B17" s="267"/>
      <c r="C17" s="297"/>
      <c r="D17" s="280"/>
      <c r="E17" s="298"/>
      <c r="F17" s="299"/>
      <c r="G17" s="292"/>
      <c r="H17" s="298"/>
      <c r="I17" s="300"/>
      <c r="J17" s="292"/>
      <c r="K17" s="298"/>
      <c r="L17" s="300"/>
      <c r="M17" s="267"/>
      <c r="N17" s="266"/>
      <c r="O17" s="579"/>
      <c r="P17" s="265"/>
      <c r="Q17" s="304"/>
      <c r="R17" s="302"/>
      <c r="S17" s="302"/>
      <c r="T17" s="302"/>
      <c r="U17" s="302"/>
      <c r="V17" s="302"/>
      <c r="W17" s="302"/>
      <c r="X17" s="302"/>
      <c r="Y17" s="302"/>
      <c r="Z17" s="302"/>
      <c r="AA17" s="302"/>
      <c r="AB17" s="302"/>
      <c r="AC17" s="302"/>
      <c r="AD17" s="302"/>
      <c r="AE17" s="302"/>
      <c r="AF17" s="302"/>
      <c r="AG17" s="302"/>
      <c r="AH17" s="303"/>
      <c r="AI17" s="265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17.100000000000001" customHeight="1">
      <c r="A18" s="265"/>
      <c r="B18" s="267"/>
      <c r="C18" s="305"/>
      <c r="D18" s="280"/>
      <c r="E18" s="298"/>
      <c r="F18" s="299"/>
      <c r="G18" s="292"/>
      <c r="H18" s="298"/>
      <c r="I18" s="300"/>
      <c r="J18" s="292"/>
      <c r="K18" s="298"/>
      <c r="L18" s="300"/>
      <c r="M18" s="267"/>
      <c r="N18" s="266"/>
      <c r="O18" s="579"/>
      <c r="P18" s="265"/>
      <c r="Q18" s="306"/>
      <c r="R18" s="302"/>
      <c r="S18" s="302"/>
      <c r="T18" s="302"/>
      <c r="U18" s="302"/>
      <c r="V18" s="302"/>
      <c r="W18" s="302"/>
      <c r="X18" s="302"/>
      <c r="Y18" s="302"/>
      <c r="Z18" s="302"/>
      <c r="AA18" s="302"/>
      <c r="AB18" s="302"/>
      <c r="AC18" s="302"/>
      <c r="AD18" s="302"/>
      <c r="AE18" s="302"/>
      <c r="AF18" s="302"/>
      <c r="AG18" s="302"/>
      <c r="AH18" s="303"/>
      <c r="AI18" s="265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17.100000000000001" customHeight="1">
      <c r="A19" s="265"/>
      <c r="B19" s="267"/>
      <c r="C19" s="297"/>
      <c r="D19" s="280"/>
      <c r="E19" s="298"/>
      <c r="F19" s="299"/>
      <c r="G19" s="292"/>
      <c r="H19" s="298"/>
      <c r="I19" s="300"/>
      <c r="J19" s="292"/>
      <c r="K19" s="298"/>
      <c r="L19" s="300"/>
      <c r="M19" s="267"/>
      <c r="N19" s="266"/>
      <c r="O19" s="579"/>
      <c r="P19" s="265"/>
      <c r="Q19" s="306"/>
      <c r="R19" s="302"/>
      <c r="S19" s="302"/>
      <c r="T19" s="302"/>
      <c r="U19" s="302"/>
      <c r="V19" s="302"/>
      <c r="W19" s="302"/>
      <c r="X19" s="302"/>
      <c r="Y19" s="302"/>
      <c r="Z19" s="302"/>
      <c r="AA19" s="302"/>
      <c r="AB19" s="302"/>
      <c r="AC19" s="302"/>
      <c r="AD19" s="302"/>
      <c r="AE19" s="302"/>
      <c r="AF19" s="302"/>
      <c r="AG19" s="302"/>
      <c r="AH19" s="303"/>
      <c r="AI19" s="265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17.100000000000001" customHeight="1">
      <c r="A20" s="265"/>
      <c r="B20" s="267"/>
      <c r="C20" s="307"/>
      <c r="D20" s="280"/>
      <c r="E20" s="308"/>
      <c r="F20" s="309"/>
      <c r="G20" s="292"/>
      <c r="H20" s="308"/>
      <c r="I20" s="310"/>
      <c r="J20" s="292"/>
      <c r="K20" s="308"/>
      <c r="L20" s="310"/>
      <c r="M20" s="267"/>
      <c r="N20" s="266"/>
      <c r="O20" s="579"/>
      <c r="P20" s="265"/>
      <c r="Q20" s="306"/>
      <c r="R20" s="302"/>
      <c r="S20" s="302"/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  <c r="AE20" s="302"/>
      <c r="AF20" s="302"/>
      <c r="AG20" s="302"/>
      <c r="AH20" s="303"/>
      <c r="AI20" s="265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17.100000000000001" customHeight="1">
      <c r="A21" s="265"/>
      <c r="B21" s="266"/>
      <c r="C21" s="266"/>
      <c r="D21" s="280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579"/>
      <c r="P21" s="265"/>
      <c r="Q21" s="311"/>
      <c r="R21" s="302"/>
      <c r="S21" s="302"/>
      <c r="T21" s="302"/>
      <c r="U21" s="302"/>
      <c r="V21" s="302"/>
      <c r="W21" s="302"/>
      <c r="X21" s="302"/>
      <c r="Y21" s="302"/>
      <c r="Z21" s="302"/>
      <c r="AA21" s="302"/>
      <c r="AB21" s="302"/>
      <c r="AC21" s="302"/>
      <c r="AD21" s="302"/>
      <c r="AE21" s="302"/>
      <c r="AF21" s="302"/>
      <c r="AG21" s="302"/>
      <c r="AH21" s="303"/>
      <c r="AI21" s="265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s="103" customFormat="1" ht="17.100000000000001" customHeight="1">
      <c r="A22" s="265"/>
      <c r="B22" s="312"/>
      <c r="C22" s="313" t="s">
        <v>49</v>
      </c>
      <c r="D22" s="280"/>
      <c r="E22" s="314"/>
      <c r="F22" s="315">
        <f>E13*F13+E14*F14+E15*F15+E16*F16+E17*F17+E18*F18+E19*F19+E20*F20</f>
        <v>0</v>
      </c>
      <c r="G22" s="316"/>
      <c r="H22" s="317"/>
      <c r="I22" s="315">
        <f>H13*I13+H14*I14+H15*I15+H16*I16+H17*I17+H18*I18+H19*I19+H20*I20</f>
        <v>0</v>
      </c>
      <c r="J22" s="316"/>
      <c r="K22" s="317"/>
      <c r="L22" s="315">
        <f>K13*L13+K14*L14+K15*L15+K16*L16+K17*L17+K18*L18+K19*L19+K20*L20</f>
        <v>0</v>
      </c>
      <c r="M22" s="312"/>
      <c r="N22" s="318"/>
      <c r="O22" s="579"/>
      <c r="P22" s="265"/>
      <c r="Q22" s="311"/>
      <c r="R22" s="302"/>
      <c r="S22" s="302"/>
      <c r="T22" s="302"/>
      <c r="U22" s="302"/>
      <c r="V22" s="302"/>
      <c r="W22" s="302"/>
      <c r="X22" s="302"/>
      <c r="Y22" s="302"/>
      <c r="Z22" s="302"/>
      <c r="AA22" s="302"/>
      <c r="AB22" s="302"/>
      <c r="AC22" s="302"/>
      <c r="AD22" s="302"/>
      <c r="AE22" s="302"/>
      <c r="AF22" s="302"/>
      <c r="AG22" s="302"/>
      <c r="AH22" s="303"/>
      <c r="AI22" s="265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</row>
    <row r="23" spans="1:56" s="103" customFormat="1" ht="17.100000000000001" customHeight="1">
      <c r="A23" s="265"/>
      <c r="B23" s="312"/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579"/>
      <c r="P23" s="265"/>
      <c r="Q23" s="311"/>
      <c r="R23" s="302"/>
      <c r="S23" s="302"/>
      <c r="T23" s="302"/>
      <c r="U23" s="302"/>
      <c r="V23" s="302"/>
      <c r="W23" s="302"/>
      <c r="X23" s="302"/>
      <c r="Y23" s="302"/>
      <c r="Z23" s="302"/>
      <c r="AA23" s="302"/>
      <c r="AB23" s="302"/>
      <c r="AC23" s="302"/>
      <c r="AD23" s="302"/>
      <c r="AE23" s="302"/>
      <c r="AF23" s="302"/>
      <c r="AG23" s="302"/>
      <c r="AH23" s="303"/>
      <c r="AI23" s="265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</row>
    <row r="24" spans="1:56" s="103" customFormat="1" ht="17.100000000000001" customHeight="1">
      <c r="A24" s="265"/>
      <c r="B24" s="312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579"/>
      <c r="P24" s="265"/>
      <c r="Q24" s="311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302"/>
      <c r="AD24" s="302"/>
      <c r="AE24" s="302"/>
      <c r="AF24" s="302"/>
      <c r="AG24" s="302"/>
      <c r="AH24" s="303"/>
      <c r="AI24" s="265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</row>
    <row r="25" spans="1:56" s="103" customFormat="1" ht="17.100000000000001" customHeight="1">
      <c r="A25" s="265"/>
      <c r="B25" s="312"/>
      <c r="C25" s="624" t="s">
        <v>127</v>
      </c>
      <c r="D25" s="618"/>
      <c r="E25" s="618"/>
      <c r="F25" s="618"/>
      <c r="G25" s="618"/>
      <c r="H25" s="618"/>
      <c r="I25" s="618"/>
      <c r="J25" s="618"/>
      <c r="K25" s="618"/>
      <c r="L25" s="619"/>
      <c r="M25" s="318"/>
      <c r="N25" s="318"/>
      <c r="O25" s="579"/>
      <c r="P25" s="265"/>
      <c r="Q25" s="311"/>
      <c r="R25" s="302"/>
      <c r="S25" s="302"/>
      <c r="T25" s="302"/>
      <c r="U25" s="302"/>
      <c r="V25" s="302"/>
      <c r="W25" s="302"/>
      <c r="X25" s="302"/>
      <c r="Y25" s="302"/>
      <c r="Z25" s="302"/>
      <c r="AA25" s="302"/>
      <c r="AB25" s="302"/>
      <c r="AC25" s="302"/>
      <c r="AD25" s="302"/>
      <c r="AE25" s="302"/>
      <c r="AF25" s="302"/>
      <c r="AG25" s="302"/>
      <c r="AH25" s="303"/>
      <c r="AI25" s="265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</row>
    <row r="26" spans="1:56" s="103" customFormat="1" ht="17.100000000000001" customHeight="1">
      <c r="A26" s="265"/>
      <c r="B26" s="312"/>
      <c r="C26" s="620" t="s">
        <v>128</v>
      </c>
      <c r="D26" s="621"/>
      <c r="E26" s="622"/>
      <c r="F26" s="622"/>
      <c r="G26" s="622"/>
      <c r="H26" s="622"/>
      <c r="I26" s="622"/>
      <c r="J26" s="622"/>
      <c r="K26" s="622"/>
      <c r="L26" s="623"/>
      <c r="M26" s="314"/>
      <c r="N26" s="318"/>
      <c r="O26" s="579"/>
      <c r="P26" s="265"/>
      <c r="Q26" s="311"/>
      <c r="R26" s="302"/>
      <c r="S26" s="302"/>
      <c r="T26" s="302"/>
      <c r="U26" s="302"/>
      <c r="V26" s="302"/>
      <c r="W26" s="302"/>
      <c r="X26" s="302"/>
      <c r="Y26" s="302"/>
      <c r="Z26" s="302"/>
      <c r="AA26" s="302"/>
      <c r="AB26" s="302"/>
      <c r="AC26" s="302"/>
      <c r="AD26" s="302"/>
      <c r="AE26" s="302"/>
      <c r="AF26" s="302"/>
      <c r="AG26" s="302"/>
      <c r="AH26" s="303"/>
      <c r="AI26" s="265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</row>
    <row r="27" spans="1:56" ht="17.100000000000001" customHeight="1" thickBot="1">
      <c r="A27" s="265"/>
      <c r="B27" s="267"/>
      <c r="C27" s="65"/>
      <c r="D27" s="280"/>
      <c r="E27" s="65"/>
      <c r="F27" s="65"/>
      <c r="G27" s="65"/>
      <c r="H27" s="65"/>
      <c r="I27" s="65"/>
      <c r="J27" s="65"/>
      <c r="K27" s="65"/>
      <c r="L27" s="65"/>
      <c r="M27" s="267"/>
      <c r="N27" s="266"/>
      <c r="O27" s="579"/>
      <c r="P27" s="265"/>
      <c r="Q27" s="319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  <c r="AC27" s="320"/>
      <c r="AD27" s="320"/>
      <c r="AE27" s="320"/>
      <c r="AF27" s="320"/>
      <c r="AG27" s="320"/>
      <c r="AH27" s="321"/>
      <c r="AI27" s="265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18.95" customHeight="1" outlineLevel="1" thickBot="1">
      <c r="A28" s="265"/>
      <c r="B28" s="267"/>
      <c r="C28" s="322" t="s">
        <v>129</v>
      </c>
      <c r="D28" s="280"/>
      <c r="E28" s="805">
        <f>E11</f>
        <v>2024</v>
      </c>
      <c r="F28" s="805"/>
      <c r="G28" s="323"/>
      <c r="H28" s="805">
        <f>H11</f>
        <v>2025</v>
      </c>
      <c r="I28" s="805"/>
      <c r="J28" s="323"/>
      <c r="K28" s="805">
        <f>K11</f>
        <v>2026</v>
      </c>
      <c r="L28" s="805"/>
      <c r="M28" s="267"/>
      <c r="N28" s="806" t="s">
        <v>130</v>
      </c>
      <c r="O28" s="579"/>
      <c r="P28" s="265"/>
      <c r="Q28" s="311"/>
      <c r="R28" s="545"/>
      <c r="S28" s="302"/>
      <c r="T28" s="302"/>
      <c r="U28" s="302"/>
      <c r="V28" s="302"/>
      <c r="W28" s="302"/>
      <c r="X28" s="302"/>
      <c r="Y28" s="302"/>
      <c r="Z28" s="302"/>
      <c r="AA28" s="302"/>
      <c r="AB28" s="302"/>
      <c r="AC28" s="302"/>
      <c r="AD28" s="302"/>
      <c r="AE28" s="302"/>
      <c r="AF28" s="302"/>
      <c r="AG28" s="302"/>
      <c r="AH28" s="303"/>
      <c r="AI28" s="26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19.5" customHeight="1" outlineLevel="1" thickBot="1">
      <c r="A29" s="265"/>
      <c r="B29" s="267"/>
      <c r="C29" s="285" t="s">
        <v>123</v>
      </c>
      <c r="D29" s="280"/>
      <c r="E29" s="324" t="s">
        <v>131</v>
      </c>
      <c r="F29" s="324" t="s">
        <v>132</v>
      </c>
      <c r="G29" s="324"/>
      <c r="H29" s="324" t="s">
        <v>131</v>
      </c>
      <c r="I29" s="324" t="s">
        <v>132</v>
      </c>
      <c r="J29" s="324"/>
      <c r="K29" s="324" t="s">
        <v>131</v>
      </c>
      <c r="L29" s="324" t="s">
        <v>132</v>
      </c>
      <c r="M29" s="267"/>
      <c r="N29" s="806"/>
      <c r="O29" s="579"/>
      <c r="P29" s="265"/>
      <c r="Q29" s="311"/>
      <c r="R29" s="302"/>
      <c r="S29" s="302"/>
      <c r="T29" s="302"/>
      <c r="U29" s="302"/>
      <c r="V29" s="302"/>
      <c r="W29" s="302"/>
      <c r="X29" s="302"/>
      <c r="Y29" s="302"/>
      <c r="Z29" s="302"/>
      <c r="AA29" s="302"/>
      <c r="AB29" s="302"/>
      <c r="AC29" s="302"/>
      <c r="AD29" s="302"/>
      <c r="AE29" s="302"/>
      <c r="AF29" s="302"/>
      <c r="AG29" s="302"/>
      <c r="AH29" s="303"/>
      <c r="AI29" s="265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17.100000000000001" customHeight="1">
      <c r="A30" s="265"/>
      <c r="B30" s="267"/>
      <c r="C30" s="325">
        <f t="shared" ref="C30:C37" si="0">C13</f>
        <v>0</v>
      </c>
      <c r="D30" s="280"/>
      <c r="E30" s="326">
        <f t="shared" ref="E30:E37" si="1">F13*N30</f>
        <v>0</v>
      </c>
      <c r="F30" s="327">
        <f t="shared" ref="F30:F37" si="2">E30*E13</f>
        <v>0</v>
      </c>
      <c r="G30" s="328"/>
      <c r="H30" s="326">
        <f t="shared" ref="H30:H37" si="3">I13*N30</f>
        <v>0</v>
      </c>
      <c r="I30" s="327">
        <f t="shared" ref="I30:I37" si="4">H30*H13</f>
        <v>0</v>
      </c>
      <c r="J30" s="328"/>
      <c r="K30" s="326">
        <f t="shared" ref="K30:K37" si="5">L13*N30</f>
        <v>0</v>
      </c>
      <c r="L30" s="327">
        <f t="shared" ref="L30:L37" si="6">K30*K13</f>
        <v>0</v>
      </c>
      <c r="M30" s="267"/>
      <c r="N30" s="329">
        <v>0.5</v>
      </c>
      <c r="O30" s="579"/>
      <c r="P30" s="265"/>
      <c r="Q30" s="311"/>
      <c r="R30" s="302"/>
      <c r="S30" s="302"/>
      <c r="T30" s="302"/>
      <c r="U30" s="302"/>
      <c r="V30" s="302"/>
      <c r="W30" s="302"/>
      <c r="X30" s="302"/>
      <c r="Y30" s="302"/>
      <c r="Z30" s="302"/>
      <c r="AA30" s="302"/>
      <c r="AB30" s="302"/>
      <c r="AC30" s="302"/>
      <c r="AD30" s="302"/>
      <c r="AE30" s="302"/>
      <c r="AF30" s="302"/>
      <c r="AG30" s="302"/>
      <c r="AH30" s="303"/>
      <c r="AI30" s="265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17.100000000000001" customHeight="1">
      <c r="A31" s="265"/>
      <c r="B31" s="267"/>
      <c r="C31" s="330">
        <f t="shared" si="0"/>
        <v>0</v>
      </c>
      <c r="D31" s="280"/>
      <c r="E31" s="331">
        <f t="shared" si="1"/>
        <v>0</v>
      </c>
      <c r="F31" s="332">
        <f t="shared" si="2"/>
        <v>0</v>
      </c>
      <c r="G31" s="328"/>
      <c r="H31" s="331">
        <f t="shared" si="3"/>
        <v>0</v>
      </c>
      <c r="I31" s="332">
        <f t="shared" si="4"/>
        <v>0</v>
      </c>
      <c r="J31" s="328"/>
      <c r="K31" s="331">
        <f t="shared" si="5"/>
        <v>0</v>
      </c>
      <c r="L31" s="332">
        <f t="shared" si="6"/>
        <v>0</v>
      </c>
      <c r="M31" s="267"/>
      <c r="N31" s="333"/>
      <c r="O31" s="579"/>
      <c r="P31" s="265"/>
      <c r="Q31" s="311"/>
      <c r="R31" s="302"/>
      <c r="S31" s="302"/>
      <c r="T31" s="302"/>
      <c r="U31" s="302"/>
      <c r="V31" s="302"/>
      <c r="W31" s="302"/>
      <c r="X31" s="302"/>
      <c r="Y31" s="302"/>
      <c r="Z31" s="302"/>
      <c r="AA31" s="302"/>
      <c r="AB31" s="302"/>
      <c r="AC31" s="302"/>
      <c r="AD31" s="302"/>
      <c r="AE31" s="302"/>
      <c r="AF31" s="302"/>
      <c r="AG31" s="302"/>
      <c r="AH31" s="303"/>
      <c r="AI31" s="265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17.100000000000001" customHeight="1">
      <c r="A32" s="265"/>
      <c r="B32" s="267"/>
      <c r="C32" s="330">
        <f t="shared" si="0"/>
        <v>0</v>
      </c>
      <c r="D32" s="280"/>
      <c r="E32" s="331">
        <f t="shared" si="1"/>
        <v>0</v>
      </c>
      <c r="F32" s="332">
        <f t="shared" si="2"/>
        <v>0</v>
      </c>
      <c r="G32" s="328"/>
      <c r="H32" s="331">
        <f t="shared" si="3"/>
        <v>0</v>
      </c>
      <c r="I32" s="332">
        <f t="shared" si="4"/>
        <v>0</v>
      </c>
      <c r="J32" s="328"/>
      <c r="K32" s="331">
        <f t="shared" si="5"/>
        <v>0</v>
      </c>
      <c r="L32" s="332">
        <f t="shared" si="6"/>
        <v>0</v>
      </c>
      <c r="M32" s="267"/>
      <c r="N32" s="333"/>
      <c r="O32" s="579"/>
      <c r="P32" s="265"/>
      <c r="Q32" s="311"/>
      <c r="R32" s="302"/>
      <c r="S32" s="302"/>
      <c r="T32" s="302"/>
      <c r="U32" s="302"/>
      <c r="V32" s="302"/>
      <c r="W32" s="302"/>
      <c r="X32" s="302"/>
      <c r="Y32" s="302"/>
      <c r="Z32" s="302"/>
      <c r="AA32" s="302"/>
      <c r="AB32" s="302"/>
      <c r="AC32" s="302"/>
      <c r="AD32" s="302"/>
      <c r="AE32" s="302"/>
      <c r="AF32" s="302"/>
      <c r="AG32" s="302"/>
      <c r="AH32" s="303"/>
      <c r="AI32" s="265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7" ht="17.100000000000001" customHeight="1">
      <c r="A33" s="265"/>
      <c r="B33" s="267"/>
      <c r="C33" s="330">
        <f t="shared" si="0"/>
        <v>0</v>
      </c>
      <c r="D33" s="280"/>
      <c r="E33" s="331">
        <f t="shared" si="1"/>
        <v>0</v>
      </c>
      <c r="F33" s="332">
        <f t="shared" si="2"/>
        <v>0</v>
      </c>
      <c r="G33" s="328"/>
      <c r="H33" s="331">
        <f t="shared" si="3"/>
        <v>0</v>
      </c>
      <c r="I33" s="332">
        <f t="shared" si="4"/>
        <v>0</v>
      </c>
      <c r="J33" s="328"/>
      <c r="K33" s="331">
        <f t="shared" si="5"/>
        <v>0</v>
      </c>
      <c r="L33" s="332">
        <f t="shared" si="6"/>
        <v>0</v>
      </c>
      <c r="M33" s="267"/>
      <c r="N33" s="333"/>
      <c r="O33" s="579"/>
      <c r="P33" s="265"/>
      <c r="Q33" s="311"/>
      <c r="R33" s="302"/>
      <c r="S33" s="302"/>
      <c r="T33" s="302"/>
      <c r="U33" s="302"/>
      <c r="V33" s="302"/>
      <c r="W33" s="302"/>
      <c r="X33" s="302"/>
      <c r="Y33" s="302"/>
      <c r="Z33" s="302"/>
      <c r="AA33" s="302"/>
      <c r="AB33" s="302"/>
      <c r="AC33" s="302"/>
      <c r="AD33" s="302"/>
      <c r="AE33" s="302"/>
      <c r="AF33" s="302"/>
      <c r="AG33" s="302"/>
      <c r="AH33" s="303"/>
      <c r="AI33" s="265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7" ht="17.100000000000001" customHeight="1">
      <c r="A34" s="265"/>
      <c r="B34" s="267"/>
      <c r="C34" s="330">
        <f t="shared" si="0"/>
        <v>0</v>
      </c>
      <c r="D34" s="280"/>
      <c r="E34" s="331">
        <f t="shared" si="1"/>
        <v>0</v>
      </c>
      <c r="F34" s="332">
        <f t="shared" si="2"/>
        <v>0</v>
      </c>
      <c r="G34" s="328"/>
      <c r="H34" s="331">
        <f t="shared" si="3"/>
        <v>0</v>
      </c>
      <c r="I34" s="332">
        <f t="shared" si="4"/>
        <v>0</v>
      </c>
      <c r="J34" s="328"/>
      <c r="K34" s="331">
        <f t="shared" si="5"/>
        <v>0</v>
      </c>
      <c r="L34" s="332">
        <f t="shared" si="6"/>
        <v>0</v>
      </c>
      <c r="M34" s="267"/>
      <c r="N34" s="333"/>
      <c r="O34" s="579"/>
      <c r="P34" s="265"/>
      <c r="Q34" s="311"/>
      <c r="R34" s="302"/>
      <c r="S34" s="302"/>
      <c r="T34" s="302"/>
      <c r="U34" s="302"/>
      <c r="V34" s="302"/>
      <c r="W34" s="302"/>
      <c r="X34" s="302"/>
      <c r="Y34" s="302"/>
      <c r="Z34" s="302"/>
      <c r="AA34" s="302"/>
      <c r="AB34" s="302"/>
      <c r="AC34" s="302"/>
      <c r="AD34" s="302"/>
      <c r="AE34" s="302"/>
      <c r="AF34" s="302"/>
      <c r="AG34" s="302"/>
      <c r="AH34" s="303"/>
      <c r="AI34" s="265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7" ht="17.100000000000001" customHeight="1">
      <c r="A35" s="265"/>
      <c r="B35" s="267"/>
      <c r="C35" s="330">
        <f t="shared" si="0"/>
        <v>0</v>
      </c>
      <c r="D35" s="280"/>
      <c r="E35" s="331">
        <f t="shared" si="1"/>
        <v>0</v>
      </c>
      <c r="F35" s="332">
        <f t="shared" si="2"/>
        <v>0</v>
      </c>
      <c r="G35" s="328"/>
      <c r="H35" s="331">
        <f t="shared" si="3"/>
        <v>0</v>
      </c>
      <c r="I35" s="332">
        <f t="shared" si="4"/>
        <v>0</v>
      </c>
      <c r="J35" s="328"/>
      <c r="K35" s="331">
        <f t="shared" si="5"/>
        <v>0</v>
      </c>
      <c r="L35" s="332">
        <f t="shared" si="6"/>
        <v>0</v>
      </c>
      <c r="M35" s="267"/>
      <c r="N35" s="333"/>
      <c r="O35" s="579"/>
      <c r="P35" s="265"/>
      <c r="Q35" s="311"/>
      <c r="R35" s="302"/>
      <c r="S35" s="302"/>
      <c r="T35" s="302"/>
      <c r="U35" s="302"/>
      <c r="V35" s="302"/>
      <c r="W35" s="302"/>
      <c r="X35" s="302"/>
      <c r="Y35" s="302"/>
      <c r="Z35" s="302"/>
      <c r="AA35" s="302"/>
      <c r="AB35" s="302"/>
      <c r="AC35" s="302"/>
      <c r="AD35" s="302"/>
      <c r="AE35" s="302"/>
      <c r="AF35" s="302"/>
      <c r="AG35" s="302"/>
      <c r="AH35" s="303"/>
      <c r="AI35" s="265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7" ht="17.100000000000001" customHeight="1">
      <c r="A36" s="265"/>
      <c r="B36" s="267"/>
      <c r="C36" s="330">
        <f t="shared" si="0"/>
        <v>0</v>
      </c>
      <c r="D36" s="280"/>
      <c r="E36" s="331">
        <f t="shared" si="1"/>
        <v>0</v>
      </c>
      <c r="F36" s="332">
        <f t="shared" si="2"/>
        <v>0</v>
      </c>
      <c r="G36" s="328"/>
      <c r="H36" s="331">
        <f t="shared" si="3"/>
        <v>0</v>
      </c>
      <c r="I36" s="332">
        <f t="shared" si="4"/>
        <v>0</v>
      </c>
      <c r="J36" s="328"/>
      <c r="K36" s="331">
        <f t="shared" si="5"/>
        <v>0</v>
      </c>
      <c r="L36" s="332">
        <f t="shared" si="6"/>
        <v>0</v>
      </c>
      <c r="M36" s="267"/>
      <c r="N36" s="333"/>
      <c r="O36" s="579"/>
      <c r="P36" s="265"/>
      <c r="Q36" s="311"/>
      <c r="R36" s="302"/>
      <c r="S36" s="302"/>
      <c r="T36" s="302"/>
      <c r="U36" s="302"/>
      <c r="V36" s="302"/>
      <c r="W36" s="302"/>
      <c r="X36" s="302"/>
      <c r="Y36" s="302"/>
      <c r="Z36" s="302"/>
      <c r="AA36" s="302"/>
      <c r="AB36" s="302"/>
      <c r="AC36" s="302"/>
      <c r="AD36" s="302"/>
      <c r="AE36" s="302"/>
      <c r="AF36" s="302"/>
      <c r="AG36" s="302"/>
      <c r="AH36" s="303"/>
      <c r="AI36" s="265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7" ht="17.100000000000001" customHeight="1">
      <c r="A37" s="265"/>
      <c r="B37" s="334"/>
      <c r="C37" s="335">
        <f t="shared" si="0"/>
        <v>0</v>
      </c>
      <c r="D37" s="280"/>
      <c r="E37" s="336">
        <f t="shared" si="1"/>
        <v>0</v>
      </c>
      <c r="F37" s="337">
        <f t="shared" si="2"/>
        <v>0</v>
      </c>
      <c r="G37" s="328"/>
      <c r="H37" s="336">
        <f t="shared" si="3"/>
        <v>0</v>
      </c>
      <c r="I37" s="337">
        <f t="shared" si="4"/>
        <v>0</v>
      </c>
      <c r="J37" s="328"/>
      <c r="K37" s="336">
        <f t="shared" si="5"/>
        <v>0</v>
      </c>
      <c r="L37" s="337">
        <f t="shared" si="6"/>
        <v>0</v>
      </c>
      <c r="M37" s="267"/>
      <c r="N37" s="338"/>
      <c r="O37" s="579"/>
      <c r="P37" s="265"/>
      <c r="Q37" s="311"/>
      <c r="R37" s="302"/>
      <c r="S37" s="302"/>
      <c r="T37" s="302"/>
      <c r="U37" s="302"/>
      <c r="V37" s="302"/>
      <c r="W37" s="302"/>
      <c r="X37" s="302"/>
      <c r="Y37" s="302"/>
      <c r="Z37" s="302"/>
      <c r="AA37" s="302"/>
      <c r="AB37" s="302"/>
      <c r="AC37" s="302"/>
      <c r="AD37" s="302"/>
      <c r="AE37" s="302"/>
      <c r="AF37" s="302"/>
      <c r="AG37" s="302"/>
      <c r="AH37" s="303"/>
      <c r="AI37" s="265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7" ht="17.100000000000001" customHeight="1">
      <c r="A38" s="265"/>
      <c r="B38" s="334"/>
      <c r="C38" s="334"/>
      <c r="D38" s="280"/>
      <c r="E38" s="334"/>
      <c r="F38" s="334"/>
      <c r="G38" s="334"/>
      <c r="H38" s="334"/>
      <c r="I38" s="334"/>
      <c r="J38" s="334"/>
      <c r="K38" s="334"/>
      <c r="L38" s="334"/>
      <c r="M38" s="267"/>
      <c r="N38" s="266"/>
      <c r="O38" s="579"/>
      <c r="P38" s="265"/>
      <c r="Q38" s="311"/>
      <c r="R38" s="302"/>
      <c r="S38" s="302"/>
      <c r="T38" s="302"/>
      <c r="U38" s="302"/>
      <c r="V38" s="302"/>
      <c r="W38" s="302"/>
      <c r="X38" s="302"/>
      <c r="Y38" s="302"/>
      <c r="Z38" s="302"/>
      <c r="AA38" s="302"/>
      <c r="AB38" s="302"/>
      <c r="AC38" s="302"/>
      <c r="AD38" s="302"/>
      <c r="AE38" s="302"/>
      <c r="AF38" s="302"/>
      <c r="AG38" s="302"/>
      <c r="AH38" s="303"/>
      <c r="AI38" s="26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7" ht="17.100000000000001" customHeight="1">
      <c r="A39" s="265"/>
      <c r="B39" s="267"/>
      <c r="C39" s="339" t="s">
        <v>49</v>
      </c>
      <c r="D39" s="280"/>
      <c r="E39" s="266"/>
      <c r="F39" s="340">
        <f>SUM(F30:F37)</f>
        <v>0</v>
      </c>
      <c r="G39" s="280"/>
      <c r="H39" s="280"/>
      <c r="I39" s="340">
        <f>SUM(I30:I37)</f>
        <v>0</v>
      </c>
      <c r="J39" s="280"/>
      <c r="K39" s="280"/>
      <c r="L39" s="340">
        <f>SUM(L30:L37)</f>
        <v>0</v>
      </c>
      <c r="M39" s="267"/>
      <c r="N39" s="266"/>
      <c r="O39" s="579"/>
      <c r="P39" s="265"/>
      <c r="Q39" s="311"/>
      <c r="R39" s="302"/>
      <c r="S39" s="302"/>
      <c r="T39" s="302"/>
      <c r="U39" s="302"/>
      <c r="V39" s="302"/>
      <c r="W39" s="302"/>
      <c r="X39" s="302"/>
      <c r="Y39" s="302"/>
      <c r="Z39" s="302"/>
      <c r="AA39" s="302"/>
      <c r="AB39" s="302"/>
      <c r="AC39" s="302"/>
      <c r="AD39" s="302"/>
      <c r="AE39" s="302"/>
      <c r="AF39" s="302"/>
      <c r="AG39" s="302"/>
      <c r="AH39" s="303"/>
      <c r="AI39" s="265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7" ht="17.100000000000001" customHeight="1">
      <c r="A40" s="265"/>
      <c r="B40" s="267"/>
      <c r="C40" s="341"/>
      <c r="D40" s="341"/>
      <c r="E40" s="342"/>
      <c r="F40" s="343"/>
      <c r="G40" s="342"/>
      <c r="H40" s="342"/>
      <c r="I40" s="344"/>
      <c r="J40" s="342"/>
      <c r="K40" s="342"/>
      <c r="L40" s="343"/>
      <c r="M40" s="342"/>
      <c r="N40" s="345"/>
      <c r="O40" s="579"/>
      <c r="P40" s="265"/>
      <c r="Q40" s="311"/>
      <c r="R40" s="302"/>
      <c r="S40" s="302"/>
      <c r="T40" s="302"/>
      <c r="U40" s="302"/>
      <c r="V40" s="302"/>
      <c r="W40" s="302"/>
      <c r="X40" s="302"/>
      <c r="Y40" s="302"/>
      <c r="Z40" s="302"/>
      <c r="AA40" s="302"/>
      <c r="AB40" s="302"/>
      <c r="AC40" s="302"/>
      <c r="AD40" s="302"/>
      <c r="AE40" s="302"/>
      <c r="AF40" s="302"/>
      <c r="AG40" s="302"/>
      <c r="AH40" s="303"/>
      <c r="AI40" s="265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7" ht="17.100000000000001" customHeight="1">
      <c r="A41" s="265"/>
      <c r="B41" s="267"/>
      <c r="C41" s="667" t="s">
        <v>133</v>
      </c>
      <c r="D41" s="346"/>
      <c r="E41" s="347"/>
      <c r="F41" s="347"/>
      <c r="G41" s="347"/>
      <c r="H41" s="347"/>
      <c r="I41" s="514">
        <v>30</v>
      </c>
      <c r="J41" s="344"/>
      <c r="K41" s="344"/>
      <c r="L41" s="344"/>
      <c r="M41" s="344"/>
      <c r="N41" s="266"/>
      <c r="O41" s="579"/>
      <c r="P41" s="265"/>
      <c r="Q41" s="311"/>
      <c r="R41" s="302"/>
      <c r="S41" s="302"/>
      <c r="T41" s="302"/>
      <c r="U41" s="302"/>
      <c r="V41" s="302"/>
      <c r="W41" s="302"/>
      <c r="X41" s="302"/>
      <c r="Y41" s="302"/>
      <c r="Z41" s="302"/>
      <c r="AA41" s="302"/>
      <c r="AB41" s="302"/>
      <c r="AC41" s="302"/>
      <c r="AD41" s="302"/>
      <c r="AE41" s="302"/>
      <c r="AF41" s="302"/>
      <c r="AG41" s="302"/>
      <c r="AH41" s="303"/>
      <c r="AI41" s="265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7" ht="17.100000000000001" customHeight="1">
      <c r="A42" s="265"/>
      <c r="B42" s="267"/>
      <c r="C42" s="348"/>
      <c r="D42" s="348"/>
      <c r="E42" s="344"/>
      <c r="F42" s="344"/>
      <c r="G42" s="344"/>
      <c r="H42" s="344"/>
      <c r="I42" s="344"/>
      <c r="J42" s="344"/>
      <c r="K42" s="344"/>
      <c r="L42" s="344"/>
      <c r="M42" s="344"/>
      <c r="N42" s="266"/>
      <c r="O42" s="579"/>
      <c r="P42" s="265"/>
      <c r="Q42" s="311"/>
      <c r="R42" s="302"/>
      <c r="S42" s="302"/>
      <c r="T42" s="302"/>
      <c r="U42" s="302"/>
      <c r="V42" s="302"/>
      <c r="W42" s="302"/>
      <c r="X42" s="302"/>
      <c r="Y42" s="302"/>
      <c r="Z42" s="302"/>
      <c r="AA42" s="302"/>
      <c r="AB42" s="302"/>
      <c r="AC42" s="302"/>
      <c r="AD42" s="302"/>
      <c r="AE42" s="302"/>
      <c r="AF42" s="302"/>
      <c r="AG42" s="302"/>
      <c r="AH42" s="303"/>
      <c r="AI42" s="265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7" ht="17.100000000000001" customHeight="1">
      <c r="A43" s="265"/>
      <c r="B43" s="267"/>
      <c r="C43" s="667" t="s">
        <v>134</v>
      </c>
      <c r="D43" s="346"/>
      <c r="E43" s="347"/>
      <c r="F43" s="347"/>
      <c r="G43" s="347"/>
      <c r="H43" s="347"/>
      <c r="I43" s="514">
        <v>30</v>
      </c>
      <c r="J43" s="344"/>
      <c r="K43" s="344"/>
      <c r="L43" s="344"/>
      <c r="M43" s="344"/>
      <c r="N43" s="266"/>
      <c r="O43" s="579"/>
      <c r="P43" s="265"/>
      <c r="Q43" s="311"/>
      <c r="R43" s="302"/>
      <c r="S43" s="302"/>
      <c r="T43" s="302"/>
      <c r="U43" s="302"/>
      <c r="V43" s="302"/>
      <c r="W43" s="302"/>
      <c r="X43" s="302"/>
      <c r="Y43" s="302"/>
      <c r="Z43" s="302"/>
      <c r="AA43" s="302"/>
      <c r="AB43" s="302"/>
      <c r="AC43" s="302"/>
      <c r="AD43" s="302"/>
      <c r="AE43" s="302"/>
      <c r="AF43" s="302"/>
      <c r="AG43" s="302"/>
      <c r="AH43" s="303"/>
      <c r="AI43" s="265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7" ht="17.100000000000001" customHeight="1">
      <c r="A44" s="265"/>
      <c r="B44" s="267"/>
      <c r="C44" s="348"/>
      <c r="D44" s="348"/>
      <c r="E44" s="344"/>
      <c r="F44" s="344"/>
      <c r="G44" s="344"/>
      <c r="H44" s="344"/>
      <c r="I44" s="344"/>
      <c r="J44" s="344"/>
      <c r="K44" s="344"/>
      <c r="L44" s="344"/>
      <c r="M44" s="344"/>
      <c r="N44" s="266"/>
      <c r="O44" s="579"/>
      <c r="P44" s="265"/>
      <c r="Q44" s="311"/>
      <c r="R44" s="302"/>
      <c r="S44" s="302"/>
      <c r="T44" s="302"/>
      <c r="U44" s="302"/>
      <c r="V44" s="302"/>
      <c r="W44" s="302"/>
      <c r="X44" s="302"/>
      <c r="Y44" s="302"/>
      <c r="Z44" s="302"/>
      <c r="AA44" s="302"/>
      <c r="AB44" s="302"/>
      <c r="AC44" s="302"/>
      <c r="AD44" s="302"/>
      <c r="AE44" s="302"/>
      <c r="AF44" s="302"/>
      <c r="AG44" s="302"/>
      <c r="AH44" s="303"/>
      <c r="AI44" s="265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7" ht="17.100000000000001" customHeight="1">
      <c r="A45" s="265"/>
      <c r="B45" s="267"/>
      <c r="C45" s="348"/>
      <c r="D45" s="348"/>
      <c r="E45" s="344"/>
      <c r="F45" s="344"/>
      <c r="G45" s="344"/>
      <c r="H45" s="344"/>
      <c r="I45" s="344"/>
      <c r="J45" s="344"/>
      <c r="K45" s="344"/>
      <c r="L45" s="344"/>
      <c r="M45" s="344"/>
      <c r="N45" s="266"/>
      <c r="O45" s="579"/>
      <c r="P45" s="265"/>
      <c r="Q45" s="311"/>
      <c r="R45" s="302"/>
      <c r="S45" s="302"/>
      <c r="T45" s="302"/>
      <c r="U45" s="302"/>
      <c r="V45" s="302"/>
      <c r="W45" s="302"/>
      <c r="X45" s="302"/>
      <c r="Y45" s="302"/>
      <c r="Z45" s="302"/>
      <c r="AA45" s="302"/>
      <c r="AB45" s="302"/>
      <c r="AC45" s="302"/>
      <c r="AD45" s="302"/>
      <c r="AE45" s="302"/>
      <c r="AF45" s="302"/>
      <c r="AG45" s="302"/>
      <c r="AH45" s="303"/>
      <c r="AI45" s="265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7" ht="17.100000000000001" customHeight="1">
      <c r="A46" s="265"/>
      <c r="B46" s="267"/>
      <c r="C46" s="348"/>
      <c r="D46" s="349"/>
      <c r="E46" s="267"/>
      <c r="F46" s="267"/>
      <c r="G46" s="267"/>
      <c r="H46" s="267"/>
      <c r="I46" s="267"/>
      <c r="J46" s="267"/>
      <c r="K46" s="267"/>
      <c r="L46" s="267"/>
      <c r="M46" s="267"/>
      <c r="N46" s="266"/>
      <c r="O46" s="579"/>
      <c r="P46" s="265"/>
      <c r="Q46" s="311"/>
      <c r="R46" s="302"/>
      <c r="S46" s="302"/>
      <c r="T46" s="302"/>
      <c r="U46" s="302"/>
      <c r="V46" s="302"/>
      <c r="W46" s="302"/>
      <c r="X46" s="302"/>
      <c r="Y46" s="302"/>
      <c r="Z46" s="302"/>
      <c r="AA46" s="302"/>
      <c r="AB46" s="302"/>
      <c r="AC46" s="302"/>
      <c r="AD46" s="302"/>
      <c r="AE46" s="302"/>
      <c r="AF46" s="302"/>
      <c r="AG46" s="302"/>
      <c r="AH46" s="303"/>
      <c r="AI46" s="265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7" ht="17.100000000000001" customHeight="1">
      <c r="A47" s="265"/>
      <c r="B47" s="267"/>
      <c r="C47" s="349"/>
      <c r="D47" s="349"/>
      <c r="E47" s="267"/>
      <c r="F47" s="267"/>
      <c r="G47" s="267"/>
      <c r="H47" s="267"/>
      <c r="I47" s="267"/>
      <c r="J47" s="267"/>
      <c r="K47" s="267"/>
      <c r="L47" s="267"/>
      <c r="M47" s="267"/>
      <c r="N47" s="266"/>
      <c r="O47" s="579"/>
      <c r="P47" s="265"/>
      <c r="Q47" s="311"/>
      <c r="R47" s="302"/>
      <c r="S47" s="302"/>
      <c r="T47" s="302"/>
      <c r="U47" s="302"/>
      <c r="V47" s="302"/>
      <c r="W47" s="302"/>
      <c r="X47" s="302"/>
      <c r="Y47" s="302"/>
      <c r="Z47" s="302"/>
      <c r="AA47" s="302"/>
      <c r="AB47" s="302"/>
      <c r="AC47" s="302"/>
      <c r="AD47" s="302"/>
      <c r="AE47" s="302"/>
      <c r="AF47" s="302"/>
      <c r="AG47" s="302"/>
      <c r="AH47" s="303"/>
      <c r="AI47" s="265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7" ht="17.100000000000001" customHeight="1">
      <c r="A48" s="265"/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580"/>
      <c r="P48" s="265"/>
      <c r="Q48" s="311"/>
      <c r="R48" s="302"/>
      <c r="S48" s="302"/>
      <c r="T48" s="302"/>
      <c r="U48" s="302"/>
      <c r="V48" s="302"/>
      <c r="W48" s="302"/>
      <c r="X48" s="302"/>
      <c r="Y48" s="302"/>
      <c r="Z48" s="302"/>
      <c r="AA48" s="302"/>
      <c r="AB48" s="302"/>
      <c r="AC48" s="302"/>
      <c r="AD48" s="302"/>
      <c r="AE48" s="302"/>
      <c r="AF48" s="302"/>
      <c r="AG48" s="302"/>
      <c r="AH48" s="303"/>
      <c r="AI48" s="265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1:57" ht="17.100000000000001" customHeight="1">
      <c r="A49" s="265"/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580"/>
      <c r="P49" s="265"/>
      <c r="Q49" s="350"/>
      <c r="R49" s="351"/>
      <c r="S49" s="351"/>
      <c r="T49" s="351"/>
      <c r="U49" s="351"/>
      <c r="V49" s="351"/>
      <c r="W49" s="351"/>
      <c r="X49" s="351"/>
      <c r="Y49" s="351"/>
      <c r="Z49" s="351"/>
      <c r="AA49" s="351"/>
      <c r="AB49" s="351"/>
      <c r="AC49" s="351"/>
      <c r="AD49" s="351"/>
      <c r="AE49" s="351"/>
      <c r="AF49" s="351"/>
      <c r="AG49" s="351"/>
      <c r="AH49" s="352"/>
      <c r="AI49" s="265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 ht="17.100000000000001" customHeight="1">
      <c r="A50" s="265"/>
      <c r="B50" s="265"/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578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1:57" ht="17.100000000000001" customHeight="1">
      <c r="A51" s="265"/>
      <c r="B51" s="265"/>
      <c r="C51" s="265"/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  <c r="O51" s="578"/>
      <c r="P51" s="265"/>
      <c r="Q51" s="265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1:57" ht="17.100000000000001" customHeight="1">
      <c r="A52" s="265"/>
      <c r="B52" s="265"/>
      <c r="C52" s="265"/>
      <c r="D52" s="265"/>
      <c r="E52" s="265"/>
      <c r="F52" s="265"/>
      <c r="G52" s="265"/>
      <c r="H52" s="265"/>
      <c r="I52" s="265"/>
      <c r="J52" s="265"/>
      <c r="K52" s="265"/>
      <c r="L52" s="265"/>
      <c r="M52" s="265"/>
      <c r="N52" s="265"/>
      <c r="O52" s="578"/>
      <c r="P52" s="265"/>
      <c r="Q52" s="265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 ht="17.100000000000001" customHeight="1">
      <c r="A53" s="265"/>
      <c r="B53" s="265"/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265"/>
      <c r="N53" s="265"/>
      <c r="O53" s="578"/>
      <c r="P53" s="265"/>
      <c r="Q53" s="265"/>
      <c r="R53" s="265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 ht="17.100000000000001" customHeight="1">
      <c r="A54" s="265"/>
      <c r="B54" s="265"/>
      <c r="C54" s="265"/>
      <c r="D54" s="265"/>
      <c r="E54" s="265"/>
      <c r="F54" s="265"/>
      <c r="G54" s="265"/>
      <c r="H54" s="265"/>
      <c r="I54" s="265"/>
      <c r="J54" s="265"/>
      <c r="K54" s="265"/>
      <c r="L54" s="265"/>
      <c r="M54" s="265"/>
      <c r="N54" s="265"/>
      <c r="O54" s="578"/>
      <c r="P54" s="265"/>
      <c r="Q54" s="265"/>
      <c r="R54" s="265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ht="17.100000000000001" customHeight="1">
      <c r="A55" s="265"/>
      <c r="B55" s="265"/>
      <c r="C55" s="265"/>
      <c r="D55" s="265"/>
      <c r="E55" s="265"/>
      <c r="F55" s="265"/>
      <c r="G55" s="265"/>
      <c r="H55" s="265"/>
      <c r="I55" s="265"/>
      <c r="J55" s="265"/>
      <c r="K55" s="265"/>
      <c r="L55" s="265"/>
      <c r="M55" s="265"/>
      <c r="N55" s="265"/>
      <c r="O55" s="578"/>
      <c r="P55" s="265"/>
      <c r="Q55" s="265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ht="17.100000000000001" customHeight="1">
      <c r="A56" s="265"/>
      <c r="B56" s="265"/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265"/>
      <c r="N56" s="265"/>
      <c r="O56" s="578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 ht="17.100000000000001" customHeight="1">
      <c r="A57" s="265"/>
      <c r="B57" s="265"/>
      <c r="C57" s="265"/>
      <c r="D57" s="265"/>
      <c r="E57" s="265"/>
      <c r="F57" s="265"/>
      <c r="G57" s="265"/>
      <c r="H57" s="265"/>
      <c r="I57" s="265"/>
      <c r="J57" s="265"/>
      <c r="K57" s="265"/>
      <c r="L57" s="265"/>
      <c r="M57" s="265"/>
      <c r="N57" s="265"/>
      <c r="O57" s="578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 ht="17.100000000000001" customHeight="1">
      <c r="A58" s="265"/>
      <c r="B58" s="265"/>
      <c r="C58" s="265"/>
      <c r="D58" s="265"/>
      <c r="E58" s="265"/>
      <c r="F58" s="265"/>
      <c r="G58" s="265"/>
      <c r="H58" s="265"/>
      <c r="I58" s="265"/>
      <c r="J58" s="265"/>
      <c r="K58" s="265"/>
      <c r="L58" s="265"/>
      <c r="M58" s="265"/>
      <c r="N58" s="265"/>
      <c r="O58" s="578"/>
      <c r="P58" s="265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 ht="17.100000000000001" customHeight="1">
      <c r="A59" s="265"/>
      <c r="B59" s="265"/>
      <c r="C59" s="265"/>
      <c r="D59" s="265"/>
      <c r="E59" s="265"/>
      <c r="F59" s="265"/>
      <c r="G59" s="265"/>
      <c r="H59" s="265"/>
      <c r="I59" s="265"/>
      <c r="J59" s="265"/>
      <c r="K59" s="265"/>
      <c r="L59" s="265"/>
      <c r="M59" s="265"/>
      <c r="N59" s="265"/>
      <c r="O59" s="578"/>
      <c r="P59" s="265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1:57" ht="17.100000000000001" customHeight="1">
      <c r="A60" s="265"/>
      <c r="B60" s="265"/>
      <c r="C60" s="265"/>
      <c r="D60" s="265"/>
      <c r="E60" s="265"/>
      <c r="F60" s="265"/>
      <c r="G60" s="265"/>
      <c r="H60" s="265"/>
      <c r="I60" s="265"/>
      <c r="J60" s="265"/>
      <c r="K60" s="265"/>
      <c r="L60" s="265"/>
      <c r="M60" s="265"/>
      <c r="N60" s="265"/>
      <c r="O60" s="578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1:57" ht="17.100000000000001" customHeight="1">
      <c r="A61" s="265"/>
      <c r="B61" s="265"/>
      <c r="C61" s="265"/>
      <c r="D61" s="265"/>
      <c r="E61" s="265"/>
      <c r="F61" s="265"/>
      <c r="G61" s="265"/>
      <c r="H61" s="265"/>
      <c r="I61" s="265"/>
      <c r="J61" s="265"/>
      <c r="K61" s="265"/>
      <c r="L61" s="265"/>
      <c r="M61" s="265"/>
      <c r="N61" s="265"/>
      <c r="O61" s="578"/>
      <c r="P61" s="265"/>
      <c r="Q61" s="265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1:57" ht="17.100000000000001" customHeight="1">
      <c r="A62" s="265"/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265"/>
      <c r="N62" s="265"/>
      <c r="O62" s="578"/>
      <c r="P62" s="265"/>
      <c r="Q62" s="265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1:57" ht="17.100000000000001" customHeight="1">
      <c r="A63" s="265"/>
      <c r="B63" s="265"/>
      <c r="C63" s="265"/>
      <c r="D63" s="265"/>
      <c r="E63" s="265"/>
      <c r="F63" s="265"/>
      <c r="G63" s="265"/>
      <c r="H63" s="265"/>
      <c r="I63" s="265"/>
      <c r="J63" s="265"/>
      <c r="K63" s="265"/>
      <c r="L63" s="265"/>
      <c r="M63" s="265"/>
      <c r="N63" s="265"/>
      <c r="O63" s="578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1:57" ht="17.100000000000001" customHeight="1">
      <c r="A64" s="265"/>
      <c r="B64" s="265"/>
      <c r="C64" s="265"/>
      <c r="D64" s="265"/>
      <c r="E64" s="265"/>
      <c r="F64" s="265"/>
      <c r="G64" s="265"/>
      <c r="H64" s="265"/>
      <c r="I64" s="265"/>
      <c r="J64" s="265"/>
      <c r="K64" s="265"/>
      <c r="L64" s="265"/>
      <c r="M64" s="265"/>
      <c r="N64" s="265"/>
      <c r="O64" s="578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1:57" ht="17.100000000000001" customHeight="1">
      <c r="A65" s="265"/>
      <c r="B65" s="265"/>
      <c r="C65" s="265"/>
      <c r="D65" s="265"/>
      <c r="E65" s="265"/>
      <c r="F65" s="265"/>
      <c r="G65" s="265"/>
      <c r="H65" s="265"/>
      <c r="I65" s="265"/>
      <c r="J65" s="265"/>
      <c r="K65" s="265"/>
      <c r="L65" s="265"/>
      <c r="M65" s="265"/>
      <c r="N65" s="265"/>
      <c r="O65" s="578"/>
      <c r="P65" s="265"/>
      <c r="Q65" s="265"/>
      <c r="R65" s="265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1:57" ht="17.100000000000001" customHeight="1">
      <c r="A66" s="265"/>
      <c r="B66" s="265"/>
      <c r="C66" s="265"/>
      <c r="D66" s="265"/>
      <c r="E66" s="265"/>
      <c r="F66" s="265"/>
      <c r="G66" s="265"/>
      <c r="H66" s="265"/>
      <c r="I66" s="265"/>
      <c r="J66" s="265"/>
      <c r="K66" s="265"/>
      <c r="L66" s="265"/>
      <c r="M66" s="265"/>
      <c r="N66" s="265"/>
      <c r="O66" s="578"/>
      <c r="P66" s="265"/>
      <c r="Q66" s="265"/>
      <c r="R66" s="265"/>
      <c r="S66" s="265"/>
      <c r="T66" s="265"/>
      <c r="U66" s="265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1:57" ht="17.100000000000001" customHeight="1">
      <c r="A67" s="265"/>
      <c r="B67" s="265"/>
      <c r="C67" s="265"/>
      <c r="D67" s="265"/>
      <c r="E67" s="265"/>
      <c r="F67" s="265"/>
      <c r="G67" s="265"/>
      <c r="H67" s="265"/>
      <c r="I67" s="265"/>
      <c r="J67" s="265"/>
      <c r="K67" s="265"/>
      <c r="L67" s="265"/>
      <c r="M67" s="265"/>
      <c r="N67" s="265"/>
      <c r="O67" s="578"/>
      <c r="P67" s="265"/>
      <c r="Q67" s="265"/>
      <c r="R67" s="265"/>
      <c r="S67" s="265"/>
      <c r="T67" s="265"/>
      <c r="U67" s="265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spans="1:5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58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spans="1:5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58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  <row r="70" spans="1:57">
      <c r="O70" s="584"/>
    </row>
    <row r="71" spans="1:57">
      <c r="O71" s="584"/>
    </row>
    <row r="72" spans="1:57">
      <c r="O72" s="584"/>
    </row>
    <row r="73" spans="1:57">
      <c r="O73" s="584"/>
    </row>
    <row r="74" spans="1:57" ht="14.25">
      <c r="C74" s="577"/>
      <c r="O74" s="584"/>
    </row>
    <row r="75" spans="1:57" ht="15">
      <c r="C75" s="576"/>
      <c r="O75" s="584"/>
    </row>
    <row r="76" spans="1:57">
      <c r="O76" s="584"/>
    </row>
    <row r="77" spans="1:57">
      <c r="O77" s="584"/>
    </row>
    <row r="78" spans="1:57">
      <c r="O78" s="584"/>
    </row>
    <row r="79" spans="1:57">
      <c r="O79" s="584"/>
    </row>
    <row r="80" spans="1:57">
      <c r="O80" s="584"/>
    </row>
    <row r="81" spans="15:15">
      <c r="O81" s="584"/>
    </row>
    <row r="82" spans="15:15">
      <c r="O82" s="584"/>
    </row>
    <row r="83" spans="15:15">
      <c r="O83" s="584"/>
    </row>
    <row r="84" spans="15:15">
      <c r="O84" s="584"/>
    </row>
  </sheetData>
  <sheetProtection algorithmName="SHA-512" hashValue="4MXVbCg78tnGUFr48hS5O3+dsvFIwToKa5HNfv38bkdNFfAxw9HdrC9p84GDmc5fNRxCttdC7BvydBrVMmqUag==" saltValue="jWMQmvf7Te5VZIlhhwzhlw==" spinCount="100000" sheet="1" objects="1" scenarios="1" selectLockedCells="1"/>
  <mergeCells count="9">
    <mergeCell ref="D3:L3"/>
    <mergeCell ref="E28:F28"/>
    <mergeCell ref="H28:I28"/>
    <mergeCell ref="K28:L28"/>
    <mergeCell ref="N28:N29"/>
    <mergeCell ref="E11:F11"/>
    <mergeCell ref="H11:I11"/>
    <mergeCell ref="K11:L11"/>
    <mergeCell ref="E5:K5"/>
  </mergeCells>
  <dataValidations count="1">
    <dataValidation type="list" operator="equal" allowBlank="1" showErrorMessage="1" sqref="I41 I43" xr:uid="{00000000-0002-0000-0300-000000000000}">
      <formula1>"al comptat,30"</formula1>
      <formula2>0</formula2>
    </dataValidation>
  </dataValidations>
  <pageMargins left="1.22986111111111" right="0.75" top="1" bottom="1" header="0.51180555555555496" footer="0.51180555555555496"/>
  <pageSetup paperSize="9" orientation="landscape" horizontalDpi="300" verticalDpi="30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4.9989318521683403E-2"/>
  </sheetPr>
  <dimension ref="A1:AD155"/>
  <sheetViews>
    <sheetView topLeftCell="A10" zoomScale="85" zoomScaleNormal="85" workbookViewId="0">
      <selection activeCell="I81" sqref="I81"/>
    </sheetView>
  </sheetViews>
  <sheetFormatPr defaultColWidth="10.7109375" defaultRowHeight="12.75"/>
  <cols>
    <col min="1" max="1" width="1.85546875" customWidth="1"/>
    <col min="2" max="2" width="9.5703125" customWidth="1"/>
    <col min="3" max="3" width="43.28515625" customWidth="1"/>
    <col min="4" max="4" width="16.7109375" customWidth="1"/>
    <col min="5" max="5" width="7.140625" customWidth="1"/>
    <col min="6" max="6" width="16.5703125" customWidth="1"/>
    <col min="7" max="7" width="7" customWidth="1"/>
    <col min="8" max="8" width="16.7109375" customWidth="1"/>
    <col min="9" max="9" width="10.85546875" customWidth="1"/>
    <col min="10" max="10" width="17.7109375" customWidth="1"/>
    <col min="11" max="11" width="1.42578125" customWidth="1"/>
    <col min="12" max="12" width="10.140625" customWidth="1"/>
    <col min="13" max="13" width="7.7109375" customWidth="1"/>
  </cols>
  <sheetData>
    <row r="1" spans="1:30" ht="10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19"/>
      <c r="Q1" s="519"/>
      <c r="R1" s="519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19"/>
    </row>
    <row r="2" spans="1:30" ht="9.75" customHeight="1" thickBot="1">
      <c r="A2" s="1"/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520"/>
      <c r="Q2" s="520"/>
      <c r="R2" s="520"/>
      <c r="S2" s="542"/>
      <c r="T2" s="542"/>
      <c r="U2" s="542"/>
      <c r="V2" s="542"/>
      <c r="W2" s="541"/>
      <c r="X2" s="541"/>
      <c r="Y2" s="541"/>
      <c r="Z2" s="541"/>
      <c r="AA2" s="541"/>
      <c r="AB2" s="541"/>
      <c r="AC2" s="541"/>
      <c r="AD2" s="519"/>
    </row>
    <row r="3" spans="1:30" ht="30.75" customHeight="1" thickBot="1">
      <c r="A3" s="1"/>
      <c r="B3" s="353"/>
      <c r="C3" s="353"/>
      <c r="D3" s="652" t="s">
        <v>135</v>
      </c>
      <c r="E3" s="534"/>
      <c r="F3" s="354"/>
      <c r="G3" s="354"/>
      <c r="H3" s="355"/>
      <c r="I3" s="356"/>
      <c r="K3" s="353"/>
      <c r="L3" s="353"/>
      <c r="M3" s="353"/>
      <c r="N3" s="353"/>
      <c r="O3" s="353"/>
      <c r="P3" s="520"/>
      <c r="Q3" s="520"/>
      <c r="R3" s="520"/>
      <c r="S3" s="542"/>
      <c r="T3" s="542"/>
      <c r="U3" s="542"/>
      <c r="V3" s="542"/>
      <c r="W3" s="541"/>
      <c r="X3" s="541"/>
      <c r="Y3" s="541"/>
      <c r="Z3" s="541"/>
      <c r="AA3" s="541"/>
      <c r="AB3" s="541"/>
      <c r="AC3" s="541"/>
      <c r="AD3" s="519"/>
    </row>
    <row r="4" spans="1:30" ht="36" customHeight="1">
      <c r="A4" s="1"/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516"/>
      <c r="O4" s="516"/>
      <c r="P4" s="520"/>
      <c r="Q4" s="520"/>
      <c r="R4" s="520"/>
      <c r="S4" s="542"/>
      <c r="T4" s="542"/>
      <c r="U4" s="542"/>
      <c r="V4" s="542"/>
      <c r="W4" s="541"/>
      <c r="X4" s="541"/>
      <c r="Y4" s="541"/>
      <c r="Z4" s="541"/>
      <c r="AA4" s="541"/>
      <c r="AB4" s="541"/>
      <c r="AC4" s="541"/>
      <c r="AD4" s="519"/>
    </row>
    <row r="5" spans="1:30" ht="16.5" customHeight="1">
      <c r="A5" s="1"/>
      <c r="B5" s="353"/>
      <c r="C5" s="353"/>
      <c r="D5" s="809" t="str">
        <f>Introd.!F6</f>
        <v>EMPRESA DE PROVA, S.L.</v>
      </c>
      <c r="E5" s="810"/>
      <c r="F5" s="810"/>
      <c r="G5" s="810"/>
      <c r="H5" s="810"/>
      <c r="I5" s="810"/>
      <c r="J5" s="353"/>
      <c r="L5" s="353"/>
      <c r="M5" s="357"/>
      <c r="N5" s="517"/>
      <c r="O5" s="517"/>
      <c r="P5" s="521"/>
      <c r="Q5" s="521"/>
      <c r="R5" s="521"/>
      <c r="S5" s="542"/>
      <c r="T5" s="542"/>
      <c r="U5" s="542"/>
      <c r="V5" s="542"/>
      <c r="W5" s="541"/>
      <c r="X5" s="541"/>
      <c r="Y5" s="541"/>
      <c r="Z5" s="541"/>
      <c r="AA5" s="541"/>
      <c r="AB5" s="541"/>
      <c r="AC5" s="541"/>
      <c r="AD5" s="519"/>
    </row>
    <row r="6" spans="1:30" ht="21.6" customHeight="1">
      <c r="A6" s="1"/>
      <c r="B6" s="353"/>
      <c r="C6" s="357"/>
      <c r="D6" s="353"/>
      <c r="E6" s="357"/>
      <c r="F6" s="357"/>
      <c r="G6" s="357"/>
      <c r="H6" s="357"/>
      <c r="I6" s="357"/>
      <c r="J6" s="357"/>
      <c r="K6" s="357"/>
      <c r="L6" s="357"/>
      <c r="M6" s="353"/>
      <c r="N6" s="516"/>
      <c r="O6" s="516"/>
      <c r="P6" s="520"/>
      <c r="Q6" s="520"/>
      <c r="R6" s="520"/>
      <c r="S6" s="542"/>
      <c r="T6" s="542"/>
      <c r="U6" s="542"/>
      <c r="V6" s="542"/>
      <c r="W6" s="541"/>
      <c r="X6" s="541"/>
      <c r="Y6" s="541"/>
      <c r="Z6" s="541"/>
      <c r="AA6" s="541"/>
      <c r="AB6" s="541"/>
      <c r="AC6" s="541"/>
      <c r="AD6" s="519"/>
    </row>
    <row r="7" spans="1:30" ht="22.35" customHeight="1">
      <c r="A7" s="1"/>
      <c r="B7" s="353"/>
      <c r="C7" s="357"/>
      <c r="D7" s="353"/>
      <c r="E7" s="357"/>
      <c r="F7" s="357"/>
      <c r="G7" s="357"/>
      <c r="H7" s="357"/>
      <c r="I7" s="357"/>
      <c r="J7" s="357"/>
      <c r="K7" s="357"/>
      <c r="L7" s="357"/>
      <c r="M7" s="353"/>
      <c r="N7" s="516"/>
      <c r="O7" s="516"/>
      <c r="P7" s="520"/>
      <c r="Q7" s="520"/>
      <c r="R7" s="520"/>
      <c r="S7" s="542"/>
      <c r="T7" s="542"/>
      <c r="U7" s="542"/>
      <c r="V7" s="542"/>
      <c r="W7" s="541"/>
      <c r="X7" s="541"/>
      <c r="Y7" s="541"/>
      <c r="Z7" s="541"/>
      <c r="AA7" s="541"/>
      <c r="AB7" s="541"/>
      <c r="AC7" s="541"/>
      <c r="AD7" s="519"/>
    </row>
    <row r="8" spans="1:30" ht="21.75" customHeight="1">
      <c r="A8" s="1"/>
      <c r="B8" s="353"/>
      <c r="C8" s="357"/>
      <c r="D8" s="358">
        <f>Introd.!H16</f>
        <v>2024</v>
      </c>
      <c r="E8" s="359"/>
      <c r="F8" s="358">
        <f>D8+1</f>
        <v>2025</v>
      </c>
      <c r="G8" s="359"/>
      <c r="H8" s="358">
        <f>F8+1</f>
        <v>2026</v>
      </c>
      <c r="I8" s="357"/>
      <c r="J8" s="686" t="s">
        <v>49</v>
      </c>
      <c r="K8" s="357"/>
      <c r="L8" s="353"/>
      <c r="M8" s="353"/>
      <c r="N8" s="516"/>
      <c r="O8" s="516"/>
      <c r="P8" s="520"/>
      <c r="Q8" s="520"/>
      <c r="R8" s="520"/>
      <c r="S8" s="542"/>
      <c r="T8" s="542"/>
      <c r="U8" s="542"/>
      <c r="V8" s="542"/>
      <c r="W8" s="541"/>
      <c r="X8" s="541"/>
      <c r="Y8" s="541"/>
      <c r="Z8" s="541"/>
      <c r="AA8" s="541"/>
      <c r="AB8" s="541"/>
      <c r="AC8" s="541"/>
      <c r="AD8" s="519"/>
    </row>
    <row r="9" spans="1:30" ht="12.4" customHeight="1">
      <c r="A9" s="1"/>
      <c r="B9" s="353"/>
      <c r="C9" s="353"/>
      <c r="D9" s="357"/>
      <c r="E9" s="357"/>
      <c r="F9" s="357"/>
      <c r="G9" s="357"/>
      <c r="H9" s="357"/>
      <c r="I9" s="357"/>
      <c r="J9" s="357"/>
      <c r="K9" s="357"/>
      <c r="L9" s="353"/>
      <c r="M9" s="357"/>
      <c r="N9" s="517"/>
      <c r="O9" s="517"/>
      <c r="P9" s="521"/>
      <c r="Q9" s="521"/>
      <c r="R9" s="521"/>
      <c r="S9" s="542"/>
      <c r="T9" s="542"/>
      <c r="U9" s="542"/>
      <c r="V9" s="542"/>
      <c r="W9" s="541"/>
      <c r="X9" s="541"/>
      <c r="Y9" s="541"/>
      <c r="Z9" s="541"/>
      <c r="AA9" s="541"/>
      <c r="AB9" s="541"/>
      <c r="AC9" s="541"/>
      <c r="AD9" s="519"/>
    </row>
    <row r="10" spans="1:30" ht="18.95" customHeight="1">
      <c r="A10" s="1"/>
      <c r="B10" s="353"/>
      <c r="C10" s="685" t="s">
        <v>122</v>
      </c>
      <c r="D10" s="360">
        <f>'3. Ing.-Desp.variables'!F22</f>
        <v>0</v>
      </c>
      <c r="E10" s="361"/>
      <c r="F10" s="360">
        <f>'3. Ing.-Desp.variables'!I22</f>
        <v>0</v>
      </c>
      <c r="G10" s="361"/>
      <c r="H10" s="360">
        <f>'3. Ing.-Desp.variables'!L22</f>
        <v>0</v>
      </c>
      <c r="I10" s="361"/>
      <c r="J10" s="687">
        <f>SUM(D10:H10)</f>
        <v>0</v>
      </c>
      <c r="K10" s="357"/>
      <c r="L10" s="353"/>
      <c r="M10" s="357"/>
      <c r="N10" s="516"/>
      <c r="O10" s="516"/>
      <c r="P10" s="520"/>
      <c r="Q10" s="520"/>
      <c r="R10" s="520"/>
      <c r="S10" s="542"/>
      <c r="T10" s="542"/>
      <c r="U10" s="542"/>
      <c r="V10" s="542"/>
      <c r="W10" s="541"/>
      <c r="X10" s="541"/>
      <c r="Y10" s="541"/>
      <c r="Z10" s="541"/>
      <c r="AA10" s="541"/>
      <c r="AB10" s="541"/>
      <c r="AC10" s="541"/>
      <c r="AD10" s="519"/>
    </row>
    <row r="11" spans="1:30" ht="8.25" customHeight="1">
      <c r="A11" s="1"/>
      <c r="B11" s="353"/>
      <c r="C11" s="681"/>
      <c r="D11" s="362"/>
      <c r="E11" s="362"/>
      <c r="F11" s="362"/>
      <c r="G11" s="362"/>
      <c r="H11" s="362"/>
      <c r="I11" s="362"/>
      <c r="J11" s="362"/>
      <c r="K11" s="357"/>
      <c r="L11" s="353"/>
      <c r="M11" s="353"/>
      <c r="N11" s="516"/>
      <c r="O11" s="516"/>
      <c r="P11" s="520"/>
      <c r="Q11" s="520"/>
      <c r="R11" s="520"/>
      <c r="S11" s="542"/>
      <c r="T11" s="542"/>
      <c r="U11" s="542"/>
      <c r="V11" s="542"/>
      <c r="W11" s="541"/>
      <c r="X11" s="541"/>
      <c r="Y11" s="541"/>
      <c r="Z11" s="541"/>
      <c r="AA11" s="541"/>
      <c r="AB11" s="541"/>
      <c r="AC11" s="541"/>
      <c r="AD11" s="519"/>
    </row>
    <row r="12" spans="1:30" ht="18.95" customHeight="1">
      <c r="A12" s="1"/>
      <c r="B12" s="353"/>
      <c r="C12" s="682" t="s">
        <v>136</v>
      </c>
      <c r="D12" s="360">
        <f>'3. Ing.-Desp.variables'!F39</f>
        <v>0</v>
      </c>
      <c r="E12" s="361"/>
      <c r="F12" s="360">
        <f>'3. Ing.-Desp.variables'!I39</f>
        <v>0</v>
      </c>
      <c r="G12" s="361"/>
      <c r="H12" s="360">
        <f>'3. Ing.-Desp.variables'!L39</f>
        <v>0</v>
      </c>
      <c r="I12" s="361"/>
      <c r="J12" s="687">
        <f>SUM(D12:H12)</f>
        <v>0</v>
      </c>
      <c r="K12" s="357"/>
      <c r="L12" s="353"/>
      <c r="M12" s="353"/>
      <c r="N12" s="516"/>
      <c r="O12" s="516"/>
      <c r="P12" s="520"/>
      <c r="Q12" s="520"/>
      <c r="R12" s="520"/>
      <c r="S12" s="542"/>
      <c r="T12" s="542"/>
      <c r="U12" s="542"/>
      <c r="V12" s="542"/>
      <c r="W12" s="541"/>
      <c r="X12" s="541"/>
      <c r="Y12" s="541"/>
      <c r="Z12" s="541"/>
      <c r="AA12" s="541"/>
      <c r="AB12" s="541"/>
      <c r="AC12" s="541"/>
      <c r="AD12" s="519"/>
    </row>
    <row r="13" spans="1:30" ht="18.2" customHeight="1">
      <c r="A13" s="1"/>
      <c r="B13" s="353"/>
      <c r="C13" s="363"/>
      <c r="D13" s="364"/>
      <c r="E13" s="364"/>
      <c r="F13" s="364"/>
      <c r="G13" s="364"/>
      <c r="H13" s="364"/>
      <c r="I13" s="364"/>
      <c r="J13" s="364"/>
      <c r="K13" s="357"/>
      <c r="L13" s="353"/>
      <c r="M13" s="357"/>
      <c r="N13" s="517"/>
      <c r="O13" s="517"/>
      <c r="P13" s="521"/>
      <c r="Q13" s="521"/>
      <c r="R13" s="521"/>
      <c r="S13" s="542"/>
      <c r="T13" s="542"/>
      <c r="U13" s="542"/>
      <c r="V13" s="542"/>
      <c r="W13" s="541"/>
      <c r="X13" s="541"/>
      <c r="Y13" s="541"/>
      <c r="Z13" s="541"/>
      <c r="AA13" s="541"/>
      <c r="AB13" s="541"/>
      <c r="AC13" s="541"/>
      <c r="AD13" s="519"/>
    </row>
    <row r="14" spans="1:30" ht="18.95" customHeight="1">
      <c r="A14" s="1"/>
      <c r="B14" s="353"/>
      <c r="C14" s="683" t="s">
        <v>137</v>
      </c>
      <c r="D14" s="360">
        <f>D10-D12</f>
        <v>0</v>
      </c>
      <c r="E14" s="365" t="str">
        <f>IFERROR((D14/D10),"-")</f>
        <v>-</v>
      </c>
      <c r="F14" s="360">
        <f>F10-F12</f>
        <v>0</v>
      </c>
      <c r="G14" s="365" t="str">
        <f>IFERROR((F14/F10),"-")</f>
        <v>-</v>
      </c>
      <c r="H14" s="360">
        <f>H10-H12</f>
        <v>0</v>
      </c>
      <c r="I14" s="365" t="str">
        <f>IFERROR((H14/H10),"-")</f>
        <v>-</v>
      </c>
      <c r="J14" s="687">
        <f>D14+F14+H14</f>
        <v>0</v>
      </c>
      <c r="K14" s="357"/>
      <c r="L14" s="353"/>
      <c r="M14" s="353"/>
      <c r="N14" s="516"/>
      <c r="O14" s="516"/>
      <c r="P14" s="520"/>
      <c r="Q14" s="520"/>
      <c r="R14" s="520"/>
      <c r="S14" s="542"/>
      <c r="T14" s="542"/>
      <c r="U14" s="542"/>
      <c r="V14" s="542"/>
      <c r="W14" s="541"/>
      <c r="X14" s="541"/>
      <c r="Y14" s="541"/>
      <c r="Z14" s="541"/>
      <c r="AA14" s="541"/>
      <c r="AB14" s="541"/>
      <c r="AC14" s="541"/>
      <c r="AD14" s="519"/>
    </row>
    <row r="15" spans="1:30" ht="9.9499999999999993" customHeight="1">
      <c r="A15" s="1"/>
      <c r="B15" s="353"/>
      <c r="C15" s="366"/>
      <c r="D15" s="367"/>
      <c r="E15" s="368"/>
      <c r="F15" s="367"/>
      <c r="G15" s="368"/>
      <c r="H15" s="367"/>
      <c r="I15" s="368"/>
      <c r="J15" s="367"/>
      <c r="K15" s="357"/>
      <c r="L15" s="353"/>
      <c r="M15" s="353"/>
      <c r="N15" s="516"/>
      <c r="O15" s="516"/>
      <c r="P15" s="520"/>
      <c r="Q15" s="520"/>
      <c r="R15" s="520"/>
      <c r="S15" s="542"/>
      <c r="T15" s="542"/>
      <c r="U15" s="542"/>
      <c r="V15" s="542"/>
      <c r="W15" s="541"/>
      <c r="X15" s="541"/>
      <c r="Y15" s="541"/>
      <c r="Z15" s="541"/>
      <c r="AA15" s="541"/>
      <c r="AB15" s="541"/>
      <c r="AC15" s="541"/>
      <c r="AD15" s="519"/>
    </row>
    <row r="16" spans="1:30" ht="18.95" customHeight="1">
      <c r="A16" s="1"/>
      <c r="B16" s="353"/>
      <c r="C16" s="682" t="str">
        <f>'2. Desp. Fixes'!C10</f>
        <v>SOUS I SALARIS</v>
      </c>
      <c r="D16" s="360">
        <f>'2. Desp. Fixes'!F43</f>
        <v>0</v>
      </c>
      <c r="E16" s="368"/>
      <c r="F16" s="360">
        <f>'2. Desp. Fixes'!J43</f>
        <v>0</v>
      </c>
      <c r="G16" s="368"/>
      <c r="H16" s="360">
        <f>'2. Desp. Fixes'!N43</f>
        <v>0</v>
      </c>
      <c r="I16" s="368"/>
      <c r="J16" s="687">
        <f t="shared" ref="J16:J22" si="0">SUM(D16:H16)</f>
        <v>0</v>
      </c>
      <c r="K16" s="357"/>
      <c r="L16" s="353"/>
      <c r="M16" s="353"/>
      <c r="N16" s="516"/>
      <c r="O16" s="516"/>
      <c r="P16" s="520"/>
      <c r="Q16" s="520"/>
      <c r="R16" s="520"/>
      <c r="S16" s="542"/>
      <c r="T16" s="542"/>
      <c r="U16" s="542"/>
      <c r="V16" s="542"/>
      <c r="W16" s="541"/>
      <c r="X16" s="541"/>
      <c r="Y16" s="541"/>
      <c r="Z16" s="541"/>
      <c r="AA16" s="541"/>
      <c r="AB16" s="541"/>
      <c r="AC16" s="541"/>
      <c r="AD16" s="519"/>
    </row>
    <row r="17" spans="1:30" ht="18.95" customHeight="1">
      <c r="A17" s="1"/>
      <c r="B17" s="353"/>
      <c r="C17" s="682" t="str">
        <f>'2. Desp. Fixes'!R13</f>
        <v>DESPESA DE LLOGUER</v>
      </c>
      <c r="D17" s="360">
        <f>'2. Desp. Fixes'!T13</f>
        <v>0</v>
      </c>
      <c r="E17" s="368"/>
      <c r="F17" s="360">
        <f>'2. Desp. Fixes'!W13</f>
        <v>0</v>
      </c>
      <c r="G17" s="368"/>
      <c r="H17" s="360">
        <f>'2. Desp. Fixes'!Z13</f>
        <v>0</v>
      </c>
      <c r="I17" s="368"/>
      <c r="J17" s="687">
        <f t="shared" si="0"/>
        <v>0</v>
      </c>
      <c r="K17" s="357"/>
      <c r="L17" s="353"/>
      <c r="M17" s="357"/>
      <c r="N17" s="517"/>
      <c r="O17" s="517"/>
      <c r="P17" s="521"/>
      <c r="Q17" s="521"/>
      <c r="R17" s="521"/>
      <c r="S17" s="542"/>
      <c r="T17" s="542"/>
      <c r="U17" s="542"/>
      <c r="V17" s="542"/>
      <c r="W17" s="541"/>
      <c r="X17" s="541"/>
      <c r="Y17" s="541"/>
      <c r="Z17" s="541"/>
      <c r="AA17" s="541"/>
      <c r="AB17" s="541"/>
      <c r="AC17" s="541"/>
      <c r="AD17" s="519"/>
    </row>
    <row r="18" spans="1:30" ht="18.95" customHeight="1">
      <c r="A18" s="1"/>
      <c r="B18" s="353"/>
      <c r="C18" s="682" t="str">
        <f>'2. Desp. Fixes'!R15</f>
        <v>SUBMINISTRAMENTS</v>
      </c>
      <c r="D18" s="360">
        <f>'2. Desp. Fixes'!T20</f>
        <v>0</v>
      </c>
      <c r="E18" s="368"/>
      <c r="F18" s="360">
        <f>'2. Desp. Fixes'!W20</f>
        <v>0</v>
      </c>
      <c r="G18" s="368"/>
      <c r="H18" s="360">
        <f>'2. Desp. Fixes'!Z20</f>
        <v>0</v>
      </c>
      <c r="I18" s="368"/>
      <c r="J18" s="687">
        <f t="shared" si="0"/>
        <v>0</v>
      </c>
      <c r="K18" s="357"/>
      <c r="L18" s="353"/>
      <c r="M18" s="353"/>
      <c r="N18" s="516"/>
      <c r="O18" s="516"/>
      <c r="P18" s="520"/>
      <c r="Q18" s="520"/>
      <c r="R18" s="520"/>
      <c r="S18" s="542"/>
      <c r="T18" s="542"/>
      <c r="U18" s="542"/>
      <c r="V18" s="542"/>
      <c r="W18" s="541"/>
      <c r="X18" s="541"/>
      <c r="Y18" s="541"/>
      <c r="Z18" s="541"/>
      <c r="AA18" s="541"/>
      <c r="AB18" s="541"/>
      <c r="AC18" s="541"/>
      <c r="AD18" s="519"/>
    </row>
    <row r="19" spans="1:30" ht="18.95" customHeight="1">
      <c r="A19" s="1"/>
      <c r="B19" s="353"/>
      <c r="C19" s="682" t="str">
        <f>'2. Desp. Fixes'!R22</f>
        <v>SERVEIS EXTERIORS</v>
      </c>
      <c r="D19" s="360">
        <f>'2. Desp. Fixes'!T28</f>
        <v>0</v>
      </c>
      <c r="E19" s="368"/>
      <c r="F19" s="360">
        <f>'2. Desp. Fixes'!W28</f>
        <v>0</v>
      </c>
      <c r="G19" s="368"/>
      <c r="H19" s="360">
        <f>'2. Desp. Fixes'!Z28</f>
        <v>0</v>
      </c>
      <c r="I19" s="368"/>
      <c r="J19" s="687">
        <f t="shared" si="0"/>
        <v>0</v>
      </c>
      <c r="K19" s="357"/>
      <c r="L19" s="353"/>
      <c r="M19" s="353"/>
      <c r="N19" s="516"/>
      <c r="O19" s="516"/>
      <c r="P19" s="520"/>
      <c r="Q19" s="520"/>
      <c r="R19" s="520"/>
      <c r="S19" s="542"/>
      <c r="T19" s="542"/>
      <c r="U19" s="542"/>
      <c r="V19" s="542"/>
      <c r="W19" s="541"/>
      <c r="X19" s="541"/>
      <c r="Y19" s="541"/>
      <c r="Z19" s="541"/>
      <c r="AA19" s="541"/>
      <c r="AB19" s="541"/>
      <c r="AC19" s="541"/>
      <c r="AD19" s="519"/>
    </row>
    <row r="20" spans="1:30" ht="18.95" customHeight="1">
      <c r="A20" s="1"/>
      <c r="B20" s="353"/>
      <c r="C20" s="682" t="str">
        <f>'2. Desp. Fixes'!R30</f>
        <v>DESPESES DIVERSES</v>
      </c>
      <c r="D20" s="360">
        <f>'2. Desp. Fixes'!T37</f>
        <v>0</v>
      </c>
      <c r="E20" s="368"/>
      <c r="F20" s="360">
        <f>'2. Desp. Fixes'!W37</f>
        <v>0</v>
      </c>
      <c r="G20" s="368"/>
      <c r="H20" s="360">
        <f>'2. Desp. Fixes'!Z37</f>
        <v>0</v>
      </c>
      <c r="I20" s="368"/>
      <c r="J20" s="687">
        <f t="shared" si="0"/>
        <v>0</v>
      </c>
      <c r="K20" s="357"/>
      <c r="L20" s="353"/>
      <c r="M20" s="353"/>
      <c r="N20" s="516"/>
      <c r="O20" s="516"/>
      <c r="P20" s="520"/>
      <c r="Q20" s="520"/>
      <c r="R20" s="520"/>
      <c r="S20" s="542"/>
      <c r="T20" s="542"/>
      <c r="U20" s="542"/>
      <c r="V20" s="542"/>
      <c r="W20" s="541"/>
      <c r="X20" s="541"/>
      <c r="Y20" s="541"/>
      <c r="Z20" s="541"/>
      <c r="AA20" s="541"/>
      <c r="AB20" s="541"/>
      <c r="AC20" s="541"/>
      <c r="AD20" s="519"/>
    </row>
    <row r="21" spans="1:30" ht="18.95" customHeight="1">
      <c r="A21" s="1"/>
      <c r="B21" s="353"/>
      <c r="C21" s="682" t="s">
        <v>138</v>
      </c>
      <c r="D21" s="360">
        <f>'1. Inv. in.l-Fin'!O29*('1. Inv. in.l-Fin'!O18)</f>
        <v>0</v>
      </c>
      <c r="E21" s="368"/>
      <c r="F21" s="360">
        <f>'1. Inv. in.l-Fin'!O29*('1. Inv. in.l-Fin'!O18-'1. Inv. in.l-Fin'!O28+'1. Inv. in.l-Fin'!P20)</f>
        <v>0</v>
      </c>
      <c r="G21" s="368"/>
      <c r="H21" s="360">
        <f>'1. Inv. in.l-Fin'!O29*('1. Inv. in.l-Fin'!O18-'1. Inv. in.l-Fin'!O28+'1. Inv. in.l-Fin'!P20-'1. Inv. in.l-Fin'!P28+'1. Inv. in.l-Fin'!Q20)</f>
        <v>0</v>
      </c>
      <c r="I21" s="368"/>
      <c r="J21" s="687">
        <f t="shared" si="0"/>
        <v>0</v>
      </c>
      <c r="K21" s="357"/>
      <c r="L21" s="353"/>
      <c r="M21" s="357"/>
      <c r="N21" s="517"/>
      <c r="O21" s="517"/>
      <c r="P21" s="521"/>
      <c r="Q21" s="521"/>
      <c r="R21" s="521"/>
      <c r="S21" s="542"/>
      <c r="T21" s="542"/>
      <c r="U21" s="542"/>
      <c r="V21" s="542"/>
      <c r="W21" s="541"/>
      <c r="X21" s="541"/>
      <c r="Y21" s="541"/>
      <c r="Z21" s="541"/>
      <c r="AA21" s="541"/>
      <c r="AB21" s="541"/>
      <c r="AC21" s="541"/>
      <c r="AD21" s="519"/>
    </row>
    <row r="22" spans="1:30" ht="18.95" customHeight="1">
      <c r="A22" s="1"/>
      <c r="B22" s="353"/>
      <c r="C22" s="682" t="str">
        <f>'2. Desp. Fixes'!R39</f>
        <v>DESPESA PER AMORTITZACIÓ</v>
      </c>
      <c r="D22" s="360">
        <f>'2. Desp. Fixes'!T47</f>
        <v>0</v>
      </c>
      <c r="E22" s="368"/>
      <c r="F22" s="360">
        <f>'2. Desp. Fixes'!V47</f>
        <v>0</v>
      </c>
      <c r="G22" s="368"/>
      <c r="H22" s="360">
        <f>'2. Desp. Fixes'!W47</f>
        <v>0</v>
      </c>
      <c r="I22" s="368"/>
      <c r="J22" s="687">
        <f t="shared" si="0"/>
        <v>0</v>
      </c>
      <c r="K22" s="357"/>
      <c r="L22" s="353"/>
      <c r="M22" s="353"/>
      <c r="N22" s="516"/>
      <c r="O22" s="516"/>
      <c r="P22" s="520"/>
      <c r="Q22" s="520"/>
      <c r="R22" s="520"/>
      <c r="S22" s="542"/>
      <c r="T22" s="542"/>
      <c r="U22" s="542"/>
      <c r="V22" s="542"/>
      <c r="W22" s="541"/>
      <c r="X22" s="541"/>
      <c r="Y22" s="541"/>
      <c r="Z22" s="541"/>
      <c r="AA22" s="541"/>
      <c r="AB22" s="541"/>
      <c r="AC22" s="541"/>
      <c r="AD22" s="519"/>
    </row>
    <row r="23" spans="1:30" ht="15.75" customHeight="1">
      <c r="A23" s="1"/>
      <c r="B23" s="353"/>
      <c r="C23" s="369"/>
      <c r="D23" s="370"/>
      <c r="E23" s="371"/>
      <c r="F23" s="370"/>
      <c r="G23" s="371"/>
      <c r="H23" s="370"/>
      <c r="I23" s="371"/>
      <c r="J23" s="370"/>
      <c r="K23" s="357"/>
      <c r="L23" s="370"/>
      <c r="M23" s="370"/>
      <c r="N23" s="516"/>
      <c r="O23" s="516"/>
      <c r="P23" s="520"/>
      <c r="Q23" s="520"/>
      <c r="R23" s="520"/>
      <c r="S23" s="542"/>
      <c r="T23" s="542"/>
      <c r="U23" s="542"/>
      <c r="V23" s="542"/>
      <c r="W23" s="541"/>
      <c r="X23" s="541"/>
      <c r="Y23" s="541"/>
      <c r="Z23" s="541"/>
      <c r="AA23" s="541"/>
      <c r="AB23" s="541"/>
      <c r="AC23" s="541"/>
      <c r="AD23" s="519"/>
    </row>
    <row r="24" spans="1:30" ht="18.95" customHeight="1">
      <c r="A24" s="1"/>
      <c r="B24" s="353"/>
      <c r="C24" s="724" t="s">
        <v>139</v>
      </c>
      <c r="D24" s="360">
        <f>D14-SUM(D16:D22)</f>
        <v>0</v>
      </c>
      <c r="E24" s="365" t="str">
        <f>IFERROR((D24/D10),"-")</f>
        <v>-</v>
      </c>
      <c r="F24" s="360">
        <f>F14-SUM(F16:F22)</f>
        <v>0</v>
      </c>
      <c r="G24" s="365" t="str">
        <f>IFERROR((F24/F10),"-")</f>
        <v>-</v>
      </c>
      <c r="H24" s="360">
        <f>H14-SUM(H16:H22)</f>
        <v>0</v>
      </c>
      <c r="I24" s="365" t="str">
        <f>IFERROR((H24/H10),"-")</f>
        <v>-</v>
      </c>
      <c r="J24" s="687">
        <f>D24+F24+H24</f>
        <v>0</v>
      </c>
      <c r="K24" s="357"/>
      <c r="L24" s="353"/>
      <c r="M24" s="353"/>
      <c r="N24" s="516"/>
      <c r="O24" s="516"/>
      <c r="P24" s="520"/>
      <c r="Q24" s="520"/>
      <c r="R24" s="520"/>
      <c r="S24" s="542"/>
      <c r="T24" s="542"/>
      <c r="U24" s="542"/>
      <c r="V24" s="542"/>
      <c r="W24" s="541"/>
      <c r="X24" s="541"/>
      <c r="Y24" s="541"/>
      <c r="Z24" s="541"/>
      <c r="AA24" s="541"/>
      <c r="AB24" s="541"/>
      <c r="AC24" s="541"/>
      <c r="AD24" s="519"/>
    </row>
    <row r="25" spans="1:30" ht="18.95" customHeight="1">
      <c r="A25" s="1"/>
      <c r="B25" s="353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518"/>
      <c r="O25" s="518"/>
      <c r="P25" s="521"/>
      <c r="Q25" s="521"/>
      <c r="R25" s="521"/>
      <c r="S25" s="542"/>
      <c r="T25" s="542"/>
      <c r="U25" s="542"/>
      <c r="V25" s="542"/>
      <c r="W25" s="541"/>
      <c r="X25" s="541"/>
      <c r="Y25" s="541"/>
      <c r="Z25" s="541"/>
      <c r="AA25" s="541"/>
      <c r="AB25" s="541"/>
      <c r="AC25" s="541"/>
      <c r="AD25" s="519"/>
    </row>
    <row r="26" spans="1:30" ht="18.95" customHeight="1">
      <c r="A26" s="1"/>
      <c r="B26" s="353"/>
      <c r="C26" s="682" t="s">
        <v>140</v>
      </c>
      <c r="D26" s="532">
        <f>D90</f>
        <v>0</v>
      </c>
      <c r="E26" s="531"/>
      <c r="F26" s="532">
        <f>F90</f>
        <v>0</v>
      </c>
      <c r="G26" s="531"/>
      <c r="H26" s="532">
        <f>H90</f>
        <v>0</v>
      </c>
      <c r="I26" s="531"/>
      <c r="J26" s="687">
        <f>D26+F26+H26</f>
        <v>0</v>
      </c>
      <c r="K26" s="353"/>
      <c r="L26" s="353"/>
      <c r="M26" s="353"/>
      <c r="N26" s="516"/>
      <c r="O26" s="516"/>
      <c r="P26" s="520"/>
      <c r="Q26" s="520"/>
      <c r="R26" s="520"/>
      <c r="S26" s="542"/>
      <c r="T26" s="542"/>
      <c r="U26" s="542"/>
      <c r="V26" s="542"/>
      <c r="W26" s="541"/>
      <c r="X26" s="541"/>
      <c r="Y26" s="541"/>
      <c r="Z26" s="541"/>
      <c r="AA26" s="541"/>
      <c r="AB26" s="541"/>
      <c r="AC26" s="541"/>
      <c r="AD26" s="519"/>
    </row>
    <row r="27" spans="1:30" ht="14.85" customHeight="1">
      <c r="A27" s="1"/>
      <c r="B27" s="353"/>
      <c r="C27" s="372"/>
      <c r="D27" s="373"/>
      <c r="E27" s="374"/>
      <c r="F27" s="373"/>
      <c r="G27" s="374"/>
      <c r="H27" s="373"/>
      <c r="I27" s="374"/>
      <c r="J27" s="373"/>
      <c r="K27" s="357"/>
      <c r="L27" s="373"/>
      <c r="M27" s="353"/>
      <c r="N27" s="516"/>
      <c r="O27" s="516"/>
      <c r="P27" s="520"/>
      <c r="Q27" s="520"/>
      <c r="R27" s="520"/>
      <c r="S27" s="542"/>
      <c r="T27" s="542"/>
      <c r="U27" s="542"/>
      <c r="V27" s="542"/>
      <c r="W27" s="541"/>
      <c r="X27" s="541"/>
      <c r="Y27" s="541"/>
      <c r="Z27" s="541"/>
      <c r="AA27" s="541"/>
      <c r="AB27" s="541"/>
      <c r="AC27" s="541"/>
      <c r="AD27" s="519"/>
    </row>
    <row r="28" spans="1:30" ht="18.95" customHeight="1">
      <c r="A28" s="1"/>
      <c r="B28" s="353"/>
      <c r="C28" s="725" t="s">
        <v>141</v>
      </c>
      <c r="D28" s="375">
        <f>D24-D26</f>
        <v>0</v>
      </c>
      <c r="E28" s="365" t="str">
        <f>IFERROR((D28/D10),"-")</f>
        <v>-</v>
      </c>
      <c r="F28" s="375">
        <f>F24-F26</f>
        <v>0</v>
      </c>
      <c r="G28" s="365" t="str">
        <f>IFERROR((F28/F10),"-")</f>
        <v>-</v>
      </c>
      <c r="H28" s="375">
        <f>H24-H26</f>
        <v>0</v>
      </c>
      <c r="I28" s="365" t="str">
        <f>IFERROR((H28/H10),"-")</f>
        <v>-</v>
      </c>
      <c r="J28" s="688">
        <f>J24-J88</f>
        <v>0</v>
      </c>
      <c r="K28" s="357"/>
      <c r="L28" s="353"/>
      <c r="M28" s="353"/>
      <c r="N28" s="516"/>
      <c r="O28" s="516"/>
      <c r="P28" s="520"/>
      <c r="Q28" s="520"/>
      <c r="R28" s="520"/>
      <c r="S28" s="542"/>
      <c r="T28" s="542"/>
      <c r="U28" s="542"/>
      <c r="V28" s="542"/>
      <c r="W28" s="541"/>
      <c r="X28" s="541"/>
      <c r="Y28" s="541"/>
      <c r="Z28" s="541"/>
      <c r="AA28" s="541"/>
      <c r="AB28" s="541"/>
      <c r="AC28" s="541"/>
      <c r="AD28" s="519"/>
    </row>
    <row r="29" spans="1:30" ht="8.25" customHeight="1">
      <c r="A29" s="1"/>
      <c r="B29" s="353"/>
      <c r="C29" s="357"/>
      <c r="D29" s="357"/>
      <c r="E29" s="357"/>
      <c r="F29" s="357"/>
      <c r="G29" s="357"/>
      <c r="H29" s="357"/>
      <c r="I29" s="357"/>
      <c r="J29" s="357"/>
      <c r="K29" s="357"/>
      <c r="L29" s="353"/>
      <c r="M29" s="357"/>
      <c r="N29" s="517"/>
      <c r="O29" s="517"/>
      <c r="P29" s="521"/>
      <c r="Q29" s="521"/>
      <c r="R29" s="521"/>
      <c r="S29" s="542"/>
      <c r="T29" s="542"/>
      <c r="U29" s="542"/>
      <c r="V29" s="542"/>
      <c r="W29" s="541"/>
      <c r="X29" s="541"/>
      <c r="Y29" s="541"/>
      <c r="Z29" s="541"/>
      <c r="AA29" s="541"/>
      <c r="AB29" s="541"/>
      <c r="AC29" s="541"/>
      <c r="AD29" s="519"/>
    </row>
    <row r="30" spans="1:30" ht="24" customHeight="1">
      <c r="A30" s="1"/>
      <c r="B30" s="353"/>
      <c r="C30" s="353"/>
      <c r="D30" s="353"/>
      <c r="E30" s="353"/>
      <c r="F30" s="353"/>
      <c r="G30" s="353"/>
      <c r="H30" s="353"/>
      <c r="I30" s="353"/>
      <c r="J30" s="353"/>
      <c r="K30" s="357"/>
      <c r="L30" s="353"/>
      <c r="M30" s="353"/>
      <c r="N30" s="516"/>
      <c r="O30" s="516"/>
      <c r="P30" s="520"/>
      <c r="Q30" s="520"/>
      <c r="R30" s="520"/>
      <c r="S30" s="542"/>
      <c r="T30" s="542"/>
      <c r="U30" s="542"/>
      <c r="V30" s="542"/>
      <c r="W30" s="541"/>
      <c r="X30" s="541"/>
      <c r="Y30" s="541"/>
      <c r="Z30" s="541"/>
      <c r="AA30" s="541"/>
      <c r="AB30" s="541"/>
      <c r="AC30" s="541"/>
      <c r="AD30" s="519"/>
    </row>
    <row r="31" spans="1:30" ht="18.75" customHeight="1">
      <c r="A31" s="1"/>
      <c r="B31" s="353"/>
      <c r="C31" s="740" t="s">
        <v>142</v>
      </c>
      <c r="D31" s="735"/>
      <c r="E31" s="735"/>
      <c r="F31" s="735"/>
      <c r="G31" s="735"/>
      <c r="H31" s="735"/>
      <c r="I31" s="735"/>
      <c r="J31" s="736"/>
      <c r="K31" s="357"/>
      <c r="L31" s="353"/>
      <c r="M31" s="353"/>
      <c r="N31" s="516"/>
      <c r="O31" s="516"/>
      <c r="P31" s="520"/>
      <c r="Q31" s="520"/>
      <c r="R31" s="520"/>
      <c r="S31" s="542"/>
      <c r="T31" s="542"/>
      <c r="U31" s="542"/>
      <c r="V31" s="542"/>
      <c r="W31" s="541"/>
      <c r="X31" s="541"/>
      <c r="Y31" s="541"/>
      <c r="Z31" s="541"/>
      <c r="AA31" s="541"/>
      <c r="AB31" s="541"/>
      <c r="AC31" s="541"/>
      <c r="AD31" s="519"/>
    </row>
    <row r="32" spans="1:30" ht="18.75" customHeight="1">
      <c r="A32" s="1"/>
      <c r="B32" s="353"/>
      <c r="C32" s="741" t="s">
        <v>143</v>
      </c>
      <c r="D32" s="726"/>
      <c r="E32" s="726"/>
      <c r="F32" s="726"/>
      <c r="G32" s="726"/>
      <c r="H32" s="726"/>
      <c r="I32" s="726"/>
      <c r="J32" s="737"/>
      <c r="K32" s="357"/>
      <c r="L32" s="353"/>
      <c r="M32" s="353"/>
      <c r="N32" s="516"/>
      <c r="O32" s="516"/>
      <c r="P32" s="520"/>
      <c r="Q32" s="520"/>
      <c r="R32" s="520"/>
      <c r="S32" s="542"/>
      <c r="T32" s="542"/>
      <c r="U32" s="542"/>
      <c r="V32" s="542"/>
      <c r="W32" s="541"/>
      <c r="X32" s="541"/>
      <c r="Y32" s="541"/>
      <c r="Z32" s="541"/>
      <c r="AA32" s="541"/>
      <c r="AB32" s="541"/>
      <c r="AC32" s="541"/>
      <c r="AD32" s="519"/>
    </row>
    <row r="33" spans="1:30" ht="18.75" customHeight="1">
      <c r="A33" s="1"/>
      <c r="B33" s="353"/>
      <c r="C33" s="741" t="s">
        <v>144</v>
      </c>
      <c r="D33" s="726"/>
      <c r="E33" s="726"/>
      <c r="F33" s="726"/>
      <c r="G33" s="726"/>
      <c r="H33" s="726"/>
      <c r="I33" s="726"/>
      <c r="J33" s="737"/>
      <c r="K33" s="357"/>
      <c r="L33" s="353"/>
      <c r="M33" s="353"/>
      <c r="N33" s="516"/>
      <c r="O33" s="516"/>
      <c r="P33" s="520"/>
      <c r="Q33" s="520"/>
      <c r="R33" s="520"/>
      <c r="S33" s="542"/>
      <c r="T33" s="542"/>
      <c r="U33" s="542"/>
      <c r="V33" s="542"/>
      <c r="W33" s="541"/>
      <c r="X33" s="541"/>
      <c r="Y33" s="541"/>
      <c r="Z33" s="541"/>
      <c r="AA33" s="541"/>
      <c r="AB33" s="541"/>
      <c r="AC33" s="541"/>
      <c r="AD33" s="519"/>
    </row>
    <row r="34" spans="1:30" ht="18.75" customHeight="1">
      <c r="A34" s="1"/>
      <c r="B34" s="353"/>
      <c r="C34" s="741" t="s">
        <v>145</v>
      </c>
      <c r="D34" s="726"/>
      <c r="E34" s="726"/>
      <c r="F34" s="726"/>
      <c r="G34" s="726"/>
      <c r="H34" s="726"/>
      <c r="I34" s="726"/>
      <c r="J34" s="737"/>
      <c r="K34" s="357"/>
      <c r="L34" s="353"/>
      <c r="M34" s="353"/>
      <c r="N34" s="516"/>
      <c r="O34" s="516"/>
      <c r="P34" s="520"/>
      <c r="Q34" s="520"/>
      <c r="R34" s="520"/>
      <c r="S34" s="542"/>
      <c r="T34" s="542"/>
      <c r="U34" s="542"/>
      <c r="V34" s="542"/>
      <c r="W34" s="541"/>
      <c r="X34" s="541"/>
      <c r="Y34" s="541"/>
      <c r="Z34" s="541"/>
      <c r="AA34" s="541"/>
      <c r="AB34" s="541"/>
      <c r="AC34" s="541"/>
      <c r="AD34" s="519"/>
    </row>
    <row r="35" spans="1:30" ht="18.75" customHeight="1">
      <c r="A35" s="1"/>
      <c r="B35" s="353"/>
      <c r="C35" s="742" t="s">
        <v>146</v>
      </c>
      <c r="D35" s="738"/>
      <c r="E35" s="738"/>
      <c r="F35" s="738"/>
      <c r="G35" s="738"/>
      <c r="H35" s="738"/>
      <c r="I35" s="738"/>
      <c r="J35" s="739"/>
      <c r="K35" s="357"/>
      <c r="L35" s="353"/>
      <c r="M35" s="353"/>
      <c r="N35" s="516"/>
      <c r="O35" s="516"/>
      <c r="P35" s="520"/>
      <c r="Q35" s="520"/>
      <c r="R35" s="520"/>
      <c r="S35" s="542"/>
      <c r="T35" s="542"/>
      <c r="U35" s="542"/>
      <c r="V35" s="542"/>
      <c r="W35" s="541"/>
      <c r="X35" s="541"/>
      <c r="Y35" s="541"/>
      <c r="Z35" s="541"/>
      <c r="AA35" s="541"/>
      <c r="AB35" s="541"/>
      <c r="AC35" s="541"/>
      <c r="AD35" s="519"/>
    </row>
    <row r="36" spans="1:30" ht="15.75">
      <c r="A36" s="1"/>
      <c r="B36" s="353"/>
      <c r="C36" s="353"/>
      <c r="D36" s="353"/>
      <c r="E36" s="353"/>
      <c r="F36" s="353"/>
      <c r="G36" s="353"/>
      <c r="H36" s="353"/>
      <c r="I36" s="353"/>
      <c r="J36" s="353"/>
      <c r="K36" s="357"/>
      <c r="L36" s="353"/>
      <c r="M36" s="353"/>
      <c r="N36" s="516"/>
      <c r="O36" s="516"/>
      <c r="P36" s="520"/>
      <c r="Q36" s="520"/>
      <c r="R36" s="520"/>
      <c r="S36" s="542"/>
      <c r="T36" s="542"/>
      <c r="U36" s="542"/>
      <c r="V36" s="542"/>
      <c r="W36" s="541"/>
      <c r="X36" s="541"/>
      <c r="Y36" s="541"/>
      <c r="Z36" s="541"/>
      <c r="AA36" s="541"/>
      <c r="AB36" s="541"/>
      <c r="AC36" s="541"/>
      <c r="AD36" s="519"/>
    </row>
    <row r="37" spans="1:30" ht="15.75">
      <c r="A37" s="1"/>
      <c r="B37" s="353"/>
      <c r="C37" s="723"/>
      <c r="D37" s="723"/>
      <c r="E37" s="723"/>
      <c r="F37" s="723"/>
      <c r="G37" s="723"/>
      <c r="H37" s="723"/>
      <c r="I37" s="723"/>
      <c r="J37" s="723"/>
      <c r="K37" s="733"/>
      <c r="L37" s="723"/>
      <c r="M37" s="723"/>
      <c r="N37" s="723"/>
      <c r="O37" s="723"/>
      <c r="P37" s="723"/>
      <c r="Q37" s="723"/>
      <c r="R37" s="723"/>
      <c r="S37" s="723"/>
      <c r="T37" s="723"/>
      <c r="U37" s="723"/>
      <c r="V37" s="723"/>
      <c r="W37" s="590"/>
      <c r="X37" s="734"/>
      <c r="Y37" s="734"/>
      <c r="Z37" s="734"/>
      <c r="AA37" s="590"/>
      <c r="AB37" s="590"/>
      <c r="AC37" s="590"/>
      <c r="AD37" s="590"/>
    </row>
    <row r="38" spans="1:30" ht="15.75">
      <c r="A38" s="1"/>
      <c r="B38" s="353"/>
      <c r="C38" s="535" t="s">
        <v>147</v>
      </c>
      <c r="D38" s="376"/>
      <c r="E38" s="376"/>
      <c r="F38" s="376"/>
      <c r="G38" s="376"/>
      <c r="H38" s="376"/>
      <c r="I38" s="376"/>
      <c r="J38" s="376"/>
      <c r="K38" s="377"/>
      <c r="L38" s="376"/>
      <c r="M38" s="376"/>
      <c r="N38" s="376"/>
      <c r="O38" s="376"/>
      <c r="P38" s="523"/>
      <c r="Q38" s="523"/>
      <c r="R38" s="524"/>
      <c r="S38" s="542"/>
      <c r="T38" s="542"/>
      <c r="U38" s="542"/>
      <c r="V38" s="542"/>
      <c r="W38" s="541"/>
      <c r="X38" s="543"/>
      <c r="Y38" s="543"/>
      <c r="Z38" s="543"/>
      <c r="AA38" s="541"/>
      <c r="AB38" s="541"/>
      <c r="AC38" s="541"/>
      <c r="AD38" s="519"/>
    </row>
    <row r="39" spans="1:30" ht="18.75" customHeight="1">
      <c r="A39" s="1"/>
      <c r="B39" s="353"/>
      <c r="C39" s="538" t="s">
        <v>148</v>
      </c>
      <c r="D39" s="378"/>
      <c r="E39" s="378"/>
      <c r="F39" s="378"/>
      <c r="G39" s="378"/>
      <c r="H39" s="378"/>
      <c r="I39" s="378"/>
      <c r="J39" s="378"/>
      <c r="K39" s="379"/>
      <c r="L39" s="378"/>
      <c r="M39" s="378"/>
      <c r="N39" s="378"/>
      <c r="O39" s="378"/>
      <c r="P39" s="525"/>
      <c r="Q39" s="525"/>
      <c r="R39" s="526"/>
      <c r="S39" s="542"/>
      <c r="T39" s="542"/>
      <c r="U39" s="542"/>
      <c r="V39" s="542"/>
      <c r="W39" s="541"/>
      <c r="X39" s="543"/>
      <c r="Y39" s="543"/>
      <c r="Z39" s="543"/>
      <c r="AA39" s="541"/>
      <c r="AB39" s="541"/>
      <c r="AC39" s="541"/>
      <c r="AD39" s="519"/>
    </row>
    <row r="40" spans="1:30" ht="15" customHeight="1">
      <c r="A40" s="1"/>
      <c r="B40" s="353"/>
      <c r="C40" s="537" t="s">
        <v>149</v>
      </c>
      <c r="D40" s="378"/>
      <c r="E40" s="378"/>
      <c r="F40" s="378"/>
      <c r="G40" s="378"/>
      <c r="H40" s="378"/>
      <c r="I40" s="378"/>
      <c r="J40" s="378"/>
      <c r="K40" s="379"/>
      <c r="L40" s="378"/>
      <c r="M40" s="378"/>
      <c r="N40" s="378"/>
      <c r="O40" s="378"/>
      <c r="P40" s="525"/>
      <c r="Q40" s="525"/>
      <c r="R40" s="526"/>
      <c r="S40" s="542"/>
      <c r="T40" s="542"/>
      <c r="U40" s="542"/>
      <c r="V40" s="542"/>
      <c r="W40" s="541"/>
      <c r="X40" s="543"/>
      <c r="Y40" s="543"/>
      <c r="Z40" s="543"/>
      <c r="AA40" s="541"/>
      <c r="AB40" s="541"/>
      <c r="AC40" s="541"/>
      <c r="AD40" s="519"/>
    </row>
    <row r="41" spans="1:30" ht="15" customHeight="1">
      <c r="A41" s="1"/>
      <c r="B41" s="353"/>
      <c r="C41" s="537" t="s">
        <v>150</v>
      </c>
      <c r="D41" s="378"/>
      <c r="E41" s="378"/>
      <c r="F41" s="378"/>
      <c r="G41" s="378"/>
      <c r="H41" s="378"/>
      <c r="I41" s="378"/>
      <c r="J41" s="378"/>
      <c r="K41" s="379"/>
      <c r="L41" s="378"/>
      <c r="M41" s="378"/>
      <c r="N41" s="378"/>
      <c r="O41" s="378"/>
      <c r="P41" s="525"/>
      <c r="Q41" s="525"/>
      <c r="R41" s="526"/>
      <c r="S41" s="542"/>
      <c r="T41" s="542"/>
      <c r="U41" s="542"/>
      <c r="V41" s="542"/>
      <c r="W41" s="541"/>
      <c r="X41" s="543"/>
      <c r="Y41" s="543"/>
      <c r="Z41" s="543"/>
      <c r="AA41" s="541"/>
      <c r="AB41" s="541"/>
      <c r="AC41" s="541"/>
      <c r="AD41" s="519"/>
    </row>
    <row r="42" spans="1:30" ht="15" customHeight="1">
      <c r="A42" s="1"/>
      <c r="B42" s="353"/>
      <c r="C42" s="538" t="s">
        <v>151</v>
      </c>
      <c r="D42" s="378"/>
      <c r="E42" s="378"/>
      <c r="F42" s="378"/>
      <c r="G42" s="378"/>
      <c r="H42" s="378"/>
      <c r="I42" s="378"/>
      <c r="J42" s="378"/>
      <c r="K42" s="379"/>
      <c r="L42" s="378"/>
      <c r="M42" s="378"/>
      <c r="N42" s="378"/>
      <c r="O42" s="378"/>
      <c r="P42" s="525"/>
      <c r="Q42" s="525"/>
      <c r="R42" s="526"/>
      <c r="S42" s="542"/>
      <c r="T42" s="542"/>
      <c r="U42" s="542"/>
      <c r="V42" s="542"/>
      <c r="W42" s="541"/>
      <c r="X42" s="543"/>
      <c r="Y42" s="543"/>
      <c r="Z42" s="543"/>
      <c r="AA42" s="541"/>
      <c r="AB42" s="541"/>
      <c r="AC42" s="541"/>
      <c r="AD42" s="519"/>
    </row>
    <row r="43" spans="1:30" ht="15" customHeight="1">
      <c r="A43" s="1"/>
      <c r="B43" s="353"/>
      <c r="C43" s="537" t="s">
        <v>152</v>
      </c>
      <c r="D43" s="378"/>
      <c r="E43" s="378"/>
      <c r="F43" s="378"/>
      <c r="G43" s="378"/>
      <c r="H43" s="378"/>
      <c r="I43" s="378"/>
      <c r="J43" s="378"/>
      <c r="K43" s="379"/>
      <c r="L43" s="378"/>
      <c r="M43" s="378"/>
      <c r="N43" s="378"/>
      <c r="O43" s="378"/>
      <c r="P43" s="525"/>
      <c r="Q43" s="525"/>
      <c r="R43" s="526"/>
      <c r="S43" s="542"/>
      <c r="T43" s="542"/>
      <c r="U43" s="542"/>
      <c r="V43" s="542"/>
      <c r="W43" s="541"/>
      <c r="X43" s="543"/>
      <c r="Y43" s="543"/>
      <c r="Z43" s="543"/>
      <c r="AA43" s="541"/>
      <c r="AB43" s="541"/>
      <c r="AC43" s="541"/>
      <c r="AD43" s="519"/>
    </row>
    <row r="44" spans="1:30" ht="15" customHeight="1">
      <c r="A44" s="1"/>
      <c r="B44" s="353"/>
      <c r="C44" s="537" t="s">
        <v>153</v>
      </c>
      <c r="D44" s="378"/>
      <c r="E44" s="378"/>
      <c r="F44" s="378"/>
      <c r="G44" s="378"/>
      <c r="H44" s="378"/>
      <c r="I44" s="378"/>
      <c r="J44" s="378"/>
      <c r="K44" s="379"/>
      <c r="L44" s="378"/>
      <c r="M44" s="378"/>
      <c r="N44" s="378"/>
      <c r="O44" s="378"/>
      <c r="P44" s="525"/>
      <c r="Q44" s="525"/>
      <c r="R44" s="526"/>
      <c r="S44" s="542"/>
      <c r="T44" s="542"/>
      <c r="U44" s="542"/>
      <c r="V44" s="542"/>
      <c r="W44" s="541"/>
      <c r="X44" s="543"/>
      <c r="Y44" s="543"/>
      <c r="Z44" s="543"/>
      <c r="AA44" s="541"/>
      <c r="AB44" s="541"/>
      <c r="AC44" s="541"/>
      <c r="AD44" s="519"/>
    </row>
    <row r="45" spans="1:30" ht="15" customHeight="1">
      <c r="A45" s="1"/>
      <c r="B45" s="353"/>
      <c r="C45" s="537" t="s">
        <v>154</v>
      </c>
      <c r="D45" s="378"/>
      <c r="E45" s="378"/>
      <c r="F45" s="378"/>
      <c r="G45" s="378"/>
      <c r="H45" s="378"/>
      <c r="I45" s="378"/>
      <c r="J45" s="378"/>
      <c r="K45" s="379"/>
      <c r="L45" s="378"/>
      <c r="M45" s="378"/>
      <c r="N45" s="378"/>
      <c r="O45" s="378"/>
      <c r="P45" s="525"/>
      <c r="Q45" s="525"/>
      <c r="R45" s="526"/>
      <c r="S45" s="542"/>
      <c r="T45" s="542"/>
      <c r="U45" s="542"/>
      <c r="V45" s="542"/>
      <c r="W45" s="541"/>
      <c r="X45" s="543"/>
      <c r="Y45" s="543"/>
      <c r="Z45" s="543"/>
      <c r="AA45" s="541"/>
      <c r="AB45" s="541"/>
      <c r="AC45" s="541"/>
      <c r="AD45" s="519"/>
    </row>
    <row r="46" spans="1:30" ht="15" customHeight="1">
      <c r="A46" s="1"/>
      <c r="B46" s="353"/>
      <c r="C46" s="539" t="s">
        <v>155</v>
      </c>
      <c r="D46" s="378"/>
      <c r="E46" s="378"/>
      <c r="F46" s="378"/>
      <c r="G46" s="378"/>
      <c r="H46" s="378"/>
      <c r="I46" s="378"/>
      <c r="J46" s="378"/>
      <c r="K46" s="379"/>
      <c r="L46" s="378"/>
      <c r="M46" s="378"/>
      <c r="N46" s="378"/>
      <c r="O46" s="378"/>
      <c r="P46" s="525"/>
      <c r="Q46" s="525"/>
      <c r="R46" s="526"/>
      <c r="S46" s="542"/>
      <c r="T46" s="542"/>
      <c r="U46" s="542"/>
      <c r="V46" s="542"/>
      <c r="W46" s="541"/>
      <c r="X46" s="543"/>
      <c r="Y46" s="543"/>
      <c r="Z46" s="543"/>
      <c r="AA46" s="541"/>
      <c r="AB46" s="541"/>
      <c r="AC46" s="541"/>
      <c r="AD46" s="519"/>
    </row>
    <row r="47" spans="1:30" ht="15" customHeight="1">
      <c r="A47" s="1"/>
      <c r="B47" s="353"/>
      <c r="C47" s="537" t="s">
        <v>156</v>
      </c>
      <c r="D47" s="378"/>
      <c r="E47" s="378"/>
      <c r="F47" s="378"/>
      <c r="G47" s="378"/>
      <c r="H47" s="378"/>
      <c r="I47" s="378"/>
      <c r="J47" s="378"/>
      <c r="K47" s="379"/>
      <c r="L47" s="378"/>
      <c r="M47" s="378"/>
      <c r="N47" s="378"/>
      <c r="O47" s="378"/>
      <c r="P47" s="525"/>
      <c r="Q47" s="525"/>
      <c r="R47" s="526"/>
      <c r="S47" s="542"/>
      <c r="T47" s="542"/>
      <c r="U47" s="542"/>
      <c r="V47" s="542"/>
      <c r="W47" s="541"/>
      <c r="X47" s="543"/>
      <c r="Y47" s="543"/>
      <c r="Z47" s="543"/>
      <c r="AA47" s="541"/>
      <c r="AB47" s="541"/>
      <c r="AC47" s="541"/>
      <c r="AD47" s="519"/>
    </row>
    <row r="48" spans="1:30" ht="15" customHeight="1">
      <c r="A48" s="1"/>
      <c r="B48" s="353"/>
      <c r="C48" s="538" t="s">
        <v>157</v>
      </c>
      <c r="D48" s="378"/>
      <c r="E48" s="378"/>
      <c r="F48" s="378"/>
      <c r="G48" s="378"/>
      <c r="H48" s="378"/>
      <c r="I48" s="378"/>
      <c r="J48" s="378"/>
      <c r="K48" s="379"/>
      <c r="L48" s="378"/>
      <c r="M48" s="378"/>
      <c r="N48" s="378"/>
      <c r="O48" s="378"/>
      <c r="P48" s="525"/>
      <c r="Q48" s="525"/>
      <c r="R48" s="526"/>
      <c r="S48" s="542"/>
      <c r="T48" s="542"/>
      <c r="U48" s="542"/>
      <c r="V48" s="542"/>
      <c r="W48" s="541"/>
      <c r="X48" s="543"/>
      <c r="Y48" s="543"/>
      <c r="Z48" s="543"/>
      <c r="AA48" s="541"/>
      <c r="AB48" s="541"/>
      <c r="AC48" s="541"/>
      <c r="AD48" s="519"/>
    </row>
    <row r="49" spans="1:30" ht="15" customHeight="1">
      <c r="A49" s="1"/>
      <c r="B49" s="353"/>
      <c r="C49" s="537" t="s">
        <v>158</v>
      </c>
      <c r="D49" s="378"/>
      <c r="E49" s="378"/>
      <c r="F49" s="378"/>
      <c r="G49" s="378"/>
      <c r="H49" s="378"/>
      <c r="I49" s="378"/>
      <c r="J49" s="378"/>
      <c r="K49" s="379"/>
      <c r="L49" s="378"/>
      <c r="M49" s="378"/>
      <c r="N49" s="378"/>
      <c r="O49" s="378"/>
      <c r="P49" s="525"/>
      <c r="Q49" s="525"/>
      <c r="R49" s="526"/>
      <c r="S49" s="542"/>
      <c r="T49" s="542"/>
      <c r="U49" s="542"/>
      <c r="V49" s="542"/>
      <c r="W49" s="541"/>
      <c r="X49" s="543"/>
      <c r="Y49" s="543"/>
      <c r="Z49" s="543"/>
      <c r="AA49" s="541"/>
      <c r="AB49" s="541"/>
      <c r="AC49" s="541"/>
      <c r="AD49" s="519"/>
    </row>
    <row r="50" spans="1:30" ht="15" customHeight="1">
      <c r="A50" s="1"/>
      <c r="B50" s="353"/>
      <c r="C50" s="537" t="s">
        <v>159</v>
      </c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525"/>
      <c r="Q50" s="525"/>
      <c r="R50" s="526"/>
      <c r="S50" s="542"/>
      <c r="T50" s="542"/>
      <c r="U50" s="542"/>
      <c r="V50" s="542"/>
      <c r="W50" s="541"/>
      <c r="X50" s="543"/>
      <c r="Y50" s="543"/>
      <c r="Z50" s="543"/>
      <c r="AA50" s="541"/>
      <c r="AB50" s="541"/>
      <c r="AC50" s="541"/>
      <c r="AD50" s="519"/>
    </row>
    <row r="51" spans="1:30" ht="15" customHeight="1">
      <c r="A51" s="1"/>
      <c r="B51" s="353"/>
      <c r="C51" s="540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525"/>
      <c r="Q51" s="525"/>
      <c r="R51" s="526"/>
      <c r="S51" s="542"/>
      <c r="T51" s="542"/>
      <c r="U51" s="542"/>
      <c r="V51" s="542"/>
      <c r="W51" s="541"/>
      <c r="X51" s="543"/>
      <c r="Y51" s="543"/>
      <c r="Z51" s="543"/>
      <c r="AA51" s="541"/>
      <c r="AB51" s="541"/>
      <c r="AC51" s="541"/>
      <c r="AD51" s="519"/>
    </row>
    <row r="52" spans="1:30" ht="15" customHeight="1">
      <c r="A52" s="1"/>
      <c r="B52" s="353"/>
      <c r="C52" s="540" t="s">
        <v>160</v>
      </c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525"/>
      <c r="Q52" s="525"/>
      <c r="R52" s="526"/>
      <c r="S52" s="542"/>
      <c r="T52" s="542"/>
      <c r="U52" s="542"/>
      <c r="V52" s="542"/>
      <c r="W52" s="541"/>
      <c r="X52" s="543"/>
      <c r="Y52" s="543"/>
      <c r="Z52" s="543"/>
      <c r="AA52" s="541"/>
      <c r="AB52" s="541"/>
      <c r="AC52" s="541"/>
      <c r="AD52" s="519"/>
    </row>
    <row r="53" spans="1:30" ht="15" customHeight="1">
      <c r="A53" s="1"/>
      <c r="B53" s="353"/>
      <c r="C53" s="536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525"/>
      <c r="Q53" s="525"/>
      <c r="R53" s="526"/>
      <c r="S53" s="542"/>
      <c r="T53" s="542"/>
      <c r="U53" s="542"/>
      <c r="V53" s="542"/>
      <c r="W53" s="541"/>
      <c r="X53" s="543"/>
      <c r="Y53" s="543"/>
      <c r="Z53" s="543"/>
      <c r="AA53" s="541"/>
      <c r="AB53" s="541"/>
      <c r="AC53" s="541"/>
      <c r="AD53" s="519"/>
    </row>
    <row r="54" spans="1:30">
      <c r="A54" s="1"/>
      <c r="B54" s="353"/>
      <c r="C54" s="380"/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527"/>
      <c r="Q54" s="527"/>
      <c r="R54" s="528"/>
      <c r="S54" s="542"/>
      <c r="T54" s="542"/>
      <c r="U54" s="542"/>
      <c r="V54" s="542"/>
      <c r="W54" s="541"/>
      <c r="X54" s="543"/>
      <c r="Y54" s="543"/>
      <c r="Z54" s="543"/>
      <c r="AA54" s="541"/>
      <c r="AB54" s="541"/>
      <c r="AC54" s="541"/>
      <c r="AD54" s="519"/>
    </row>
    <row r="55" spans="1:30">
      <c r="A55" s="1"/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520"/>
      <c r="Q55" s="520"/>
      <c r="R55" s="520"/>
      <c r="S55" s="542"/>
      <c r="T55" s="542"/>
      <c r="U55" s="542"/>
      <c r="V55" s="542"/>
      <c r="W55" s="541"/>
      <c r="X55" s="543"/>
      <c r="Y55" s="543"/>
      <c r="Z55" s="543"/>
      <c r="AA55" s="541"/>
      <c r="AB55" s="541"/>
      <c r="AC55" s="541"/>
      <c r="AD55" s="519"/>
    </row>
    <row r="56" spans="1:30">
      <c r="A56" s="1"/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520"/>
      <c r="Q56" s="520"/>
      <c r="R56" s="520"/>
      <c r="S56" s="520"/>
      <c r="T56" s="520"/>
      <c r="U56" s="520"/>
      <c r="V56" s="520"/>
      <c r="W56" s="519"/>
      <c r="X56" s="522"/>
      <c r="Y56" s="522"/>
      <c r="Z56" s="522"/>
      <c r="AA56" s="519"/>
      <c r="AB56" s="519"/>
      <c r="AC56" s="519"/>
      <c r="AD56" s="519"/>
    </row>
    <row r="57" spans="1:30">
      <c r="A57" s="1"/>
      <c r="B57" s="353"/>
      <c r="C57" s="353"/>
      <c r="D57" s="353"/>
      <c r="E57" s="353"/>
      <c r="F57" s="353"/>
      <c r="G57" s="353"/>
      <c r="H57" s="353"/>
      <c r="I57" s="353"/>
      <c r="J57" s="353"/>
      <c r="K57" s="353"/>
      <c r="L57" s="353"/>
      <c r="M57" s="353"/>
      <c r="N57" s="353"/>
      <c r="O57" s="353"/>
      <c r="P57" s="520"/>
      <c r="Q57" s="520"/>
      <c r="R57" s="520"/>
      <c r="S57" s="520"/>
      <c r="T57" s="520"/>
      <c r="U57" s="520"/>
      <c r="V57" s="520"/>
      <c r="W57" s="519"/>
      <c r="X57" s="519"/>
      <c r="Y57" s="519"/>
      <c r="Z57" s="519"/>
      <c r="AA57" s="519"/>
      <c r="AB57" s="519"/>
      <c r="AC57" s="519"/>
      <c r="AD57" s="519"/>
    </row>
    <row r="58" spans="1:30">
      <c r="A58" s="1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353"/>
      <c r="O58" s="353"/>
      <c r="P58" s="520"/>
      <c r="Q58" s="520"/>
      <c r="R58" s="520"/>
      <c r="S58" s="520"/>
      <c r="T58" s="520"/>
      <c r="U58" s="520"/>
      <c r="V58" s="520"/>
      <c r="W58" s="519"/>
      <c r="X58" s="519"/>
      <c r="Y58" s="519"/>
      <c r="Z58" s="519"/>
      <c r="AA58" s="519"/>
      <c r="AB58" s="519"/>
      <c r="AC58" s="519"/>
      <c r="AD58" s="519"/>
    </row>
    <row r="59" spans="1:30">
      <c r="A59" s="1"/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3"/>
      <c r="P59" s="520"/>
      <c r="Q59" s="520"/>
      <c r="R59" s="520"/>
      <c r="S59" s="520"/>
      <c r="T59" s="520"/>
      <c r="U59" s="520"/>
      <c r="V59" s="520"/>
      <c r="W59" s="519"/>
      <c r="X59" s="519"/>
      <c r="Y59" s="519"/>
      <c r="Z59" s="519"/>
      <c r="AA59" s="519"/>
      <c r="AB59" s="519"/>
      <c r="AC59" s="519"/>
      <c r="AD59" s="519"/>
    </row>
    <row r="60" spans="1:30">
      <c r="A60" s="1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520"/>
      <c r="Q60" s="520"/>
      <c r="R60" s="520"/>
      <c r="S60" s="520"/>
      <c r="T60" s="520"/>
      <c r="U60" s="520"/>
      <c r="V60" s="520"/>
      <c r="W60" s="519"/>
      <c r="X60" s="519"/>
      <c r="Y60" s="519"/>
      <c r="Z60" s="519"/>
      <c r="AA60" s="519"/>
      <c r="AB60" s="519"/>
      <c r="AC60" s="519"/>
      <c r="AD60" s="519"/>
    </row>
    <row r="61" spans="1:30">
      <c r="A61" s="1"/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520"/>
      <c r="Q61" s="520"/>
      <c r="R61" s="520"/>
      <c r="S61" s="520"/>
      <c r="T61" s="520"/>
      <c r="U61" s="520"/>
      <c r="V61" s="520"/>
      <c r="W61" s="519"/>
      <c r="X61" s="519"/>
      <c r="Y61" s="519"/>
      <c r="Z61" s="519"/>
      <c r="AA61" s="519"/>
      <c r="AB61" s="519"/>
      <c r="AC61" s="519"/>
      <c r="AD61" s="519"/>
    </row>
    <row r="62" spans="1:30">
      <c r="A62" s="1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520"/>
      <c r="Q62" s="520"/>
      <c r="R62" s="520"/>
      <c r="S62" s="520"/>
      <c r="T62" s="520"/>
      <c r="U62" s="520"/>
      <c r="V62" s="520"/>
      <c r="W62" s="519"/>
      <c r="X62" s="519"/>
      <c r="Y62" s="519"/>
      <c r="Z62" s="519"/>
      <c r="AA62" s="519"/>
      <c r="AB62" s="519"/>
      <c r="AC62" s="519"/>
      <c r="AD62" s="519"/>
    </row>
    <row r="63" spans="1:30">
      <c r="A63" s="1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520"/>
      <c r="Q63" s="520"/>
      <c r="R63" s="520"/>
      <c r="S63" s="520"/>
      <c r="T63" s="520"/>
      <c r="U63" s="520"/>
      <c r="V63" s="520"/>
      <c r="W63" s="519"/>
      <c r="X63" s="519"/>
      <c r="Y63" s="519"/>
      <c r="Z63" s="519"/>
      <c r="AA63" s="519"/>
      <c r="AB63" s="519"/>
      <c r="AC63" s="519"/>
      <c r="AD63" s="519"/>
    </row>
    <row r="64" spans="1:3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19"/>
      <c r="Q64" s="519"/>
      <c r="R64" s="519"/>
      <c r="S64" s="519"/>
      <c r="T64" s="519"/>
      <c r="U64" s="519"/>
      <c r="V64" s="519"/>
      <c r="W64" s="519"/>
      <c r="X64" s="519"/>
      <c r="Y64" s="519"/>
      <c r="Z64" s="519"/>
      <c r="AA64" s="519"/>
      <c r="AB64" s="519"/>
      <c r="AC64" s="519"/>
      <c r="AD64" s="519"/>
    </row>
    <row r="65" spans="1:3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519"/>
      <c r="Q65" s="519"/>
      <c r="R65" s="519"/>
      <c r="S65" s="519"/>
      <c r="T65" s="519"/>
      <c r="U65" s="519"/>
      <c r="V65" s="519"/>
      <c r="W65" s="519"/>
      <c r="X65" s="519"/>
      <c r="Y65" s="519"/>
      <c r="Z65" s="519"/>
      <c r="AA65" s="519"/>
      <c r="AB65" s="519"/>
      <c r="AC65" s="519"/>
      <c r="AD65" s="519"/>
    </row>
    <row r="66" spans="1:3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519"/>
      <c r="Q66" s="519"/>
      <c r="R66" s="519"/>
      <c r="S66" s="519"/>
      <c r="T66" s="519"/>
      <c r="U66" s="519"/>
      <c r="V66" s="519"/>
      <c r="W66" s="519"/>
      <c r="X66" s="519"/>
      <c r="Y66" s="519"/>
      <c r="Z66" s="519"/>
      <c r="AA66" s="519"/>
      <c r="AB66" s="519"/>
      <c r="AC66" s="519"/>
      <c r="AD66" s="519"/>
    </row>
    <row r="67" spans="1:3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519"/>
      <c r="Q67" s="519"/>
      <c r="R67" s="519"/>
      <c r="S67" s="519"/>
      <c r="T67" s="519"/>
      <c r="U67" s="519"/>
      <c r="V67" s="519"/>
      <c r="W67" s="519"/>
      <c r="X67" s="519"/>
      <c r="Y67" s="519"/>
      <c r="Z67" s="519"/>
      <c r="AA67" s="519"/>
      <c r="AB67" s="519"/>
      <c r="AC67" s="519"/>
      <c r="AD67" s="519"/>
    </row>
    <row r="68" spans="1:3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519"/>
      <c r="Q68" s="519"/>
      <c r="R68" s="519"/>
      <c r="S68" s="519"/>
      <c r="T68" s="519"/>
      <c r="U68" s="519"/>
      <c r="V68" s="519"/>
      <c r="W68" s="519"/>
      <c r="X68" s="519"/>
      <c r="Y68" s="519"/>
      <c r="Z68" s="519"/>
      <c r="AA68" s="519"/>
      <c r="AB68" s="519"/>
      <c r="AC68" s="519"/>
      <c r="AD68" s="519"/>
    </row>
    <row r="69" spans="1:3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519"/>
      <c r="Q69" s="519"/>
      <c r="R69" s="519"/>
      <c r="S69" s="519"/>
      <c r="T69" s="519"/>
      <c r="U69" s="519"/>
      <c r="V69" s="519"/>
      <c r="W69" s="519"/>
      <c r="X69" s="519"/>
      <c r="Y69" s="519"/>
      <c r="Z69" s="519"/>
      <c r="AA69" s="519"/>
      <c r="AB69" s="519"/>
      <c r="AC69" s="519"/>
      <c r="AD69" s="519"/>
    </row>
    <row r="70" spans="1:3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519"/>
      <c r="Q70" s="519"/>
      <c r="R70" s="519"/>
      <c r="S70" s="519"/>
      <c r="T70" s="519"/>
      <c r="U70" s="519"/>
      <c r="V70" s="519"/>
      <c r="W70" s="519"/>
      <c r="X70" s="519"/>
      <c r="Y70" s="519"/>
      <c r="Z70" s="519"/>
      <c r="AA70" s="519"/>
      <c r="AB70" s="519"/>
      <c r="AC70" s="519"/>
      <c r="AD70" s="519"/>
    </row>
    <row r="71" spans="1:3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519"/>
      <c r="Q71" s="519"/>
      <c r="R71" s="519"/>
      <c r="S71" s="519"/>
      <c r="T71" s="519"/>
      <c r="U71" s="519"/>
      <c r="V71" s="519"/>
      <c r="W71" s="519"/>
      <c r="X71" s="519"/>
      <c r="Y71" s="519"/>
      <c r="Z71" s="519"/>
      <c r="AA71" s="519"/>
      <c r="AB71" s="519"/>
      <c r="AC71" s="519"/>
      <c r="AD71" s="519"/>
    </row>
    <row r="72" spans="1:3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519"/>
      <c r="Q72" s="519"/>
      <c r="R72" s="519"/>
      <c r="S72" s="519"/>
      <c r="T72" s="519"/>
      <c r="U72" s="519"/>
      <c r="V72" s="519"/>
      <c r="W72" s="519"/>
      <c r="X72" s="519"/>
      <c r="Y72" s="519"/>
      <c r="Z72" s="519"/>
      <c r="AA72" s="519"/>
      <c r="AB72" s="519"/>
      <c r="AC72" s="519"/>
      <c r="AD72" s="519"/>
    </row>
    <row r="73" spans="1:3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519"/>
      <c r="Q73" s="519"/>
      <c r="R73" s="519"/>
      <c r="S73" s="519"/>
      <c r="T73" s="519"/>
      <c r="U73" s="519"/>
      <c r="V73" s="519"/>
      <c r="W73" s="519"/>
      <c r="X73" s="519"/>
      <c r="Y73" s="519"/>
      <c r="Z73" s="519"/>
      <c r="AA73" s="519"/>
      <c r="AB73" s="519"/>
      <c r="AC73" s="519"/>
      <c r="AD73" s="519"/>
    </row>
    <row r="74" spans="1:3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519"/>
      <c r="Q74" s="519"/>
      <c r="R74" s="519"/>
      <c r="S74" s="519"/>
      <c r="T74" s="519"/>
      <c r="U74" s="519"/>
      <c r="V74" s="519"/>
      <c r="W74" s="519"/>
      <c r="X74" s="519"/>
      <c r="Y74" s="519"/>
      <c r="Z74" s="519"/>
      <c r="AA74" s="519"/>
      <c r="AB74" s="519"/>
      <c r="AC74" s="519"/>
      <c r="AD74" s="519"/>
    </row>
    <row r="75" spans="1:30">
      <c r="A75" s="1"/>
      <c r="B75" s="1"/>
      <c r="C75" s="586"/>
      <c r="D75" s="586"/>
      <c r="E75" s="586"/>
      <c r="F75" s="586"/>
      <c r="G75" s="586"/>
      <c r="H75" s="586"/>
      <c r="I75" s="586"/>
      <c r="J75" s="586"/>
      <c r="K75" s="586"/>
      <c r="L75" s="586"/>
      <c r="M75" s="1"/>
      <c r="N75" s="1"/>
      <c r="O75" s="1"/>
      <c r="P75" s="519"/>
      <c r="Q75" s="519"/>
      <c r="R75" s="519"/>
      <c r="S75" s="519"/>
      <c r="T75" s="519"/>
      <c r="U75" s="519"/>
      <c r="V75" s="519"/>
      <c r="W75" s="519"/>
      <c r="X75" s="519"/>
      <c r="Y75" s="519"/>
      <c r="Z75" s="519"/>
      <c r="AA75" s="519"/>
      <c r="AB75" s="519"/>
      <c r="AC75" s="519"/>
      <c r="AD75" s="519"/>
    </row>
    <row r="76" spans="1:30">
      <c r="A76" s="1"/>
      <c r="C76" s="587"/>
      <c r="D76" s="587"/>
      <c r="E76" s="587"/>
      <c r="F76" s="587"/>
      <c r="G76" s="587"/>
      <c r="H76" s="587"/>
      <c r="I76" s="587"/>
      <c r="J76" s="587"/>
      <c r="K76" s="587"/>
      <c r="L76" s="587"/>
    </row>
    <row r="77" spans="1:30">
      <c r="C77" s="587"/>
      <c r="D77" s="587"/>
      <c r="E77" s="587"/>
      <c r="F77" s="544" t="str">
        <f>Introd.!G18</f>
        <v>Cooperativa</v>
      </c>
      <c r="G77" s="587"/>
      <c r="H77" s="587"/>
      <c r="I77" s="587"/>
      <c r="J77" s="587"/>
      <c r="K77" s="587"/>
      <c r="L77" s="587"/>
    </row>
    <row r="78" spans="1:30">
      <c r="C78" s="587"/>
      <c r="D78" s="587"/>
      <c r="E78" s="587"/>
      <c r="F78" s="587"/>
      <c r="G78" s="587"/>
      <c r="I78" s="587"/>
      <c r="J78" s="587"/>
      <c r="K78" s="587"/>
      <c r="L78" s="587"/>
    </row>
    <row r="79" spans="1:30">
      <c r="C79" s="587"/>
      <c r="D79" s="587"/>
      <c r="E79" s="587"/>
      <c r="F79" s="587"/>
      <c r="G79" s="587"/>
      <c r="H79" s="587"/>
      <c r="I79" s="587"/>
      <c r="J79" s="587"/>
      <c r="K79" s="587"/>
      <c r="L79" s="587"/>
    </row>
    <row r="80" spans="1:30">
      <c r="C80" s="587"/>
      <c r="D80" s="587"/>
      <c r="E80" s="587"/>
      <c r="F80" s="587"/>
      <c r="G80" s="587"/>
      <c r="H80" s="587"/>
      <c r="I80" s="587"/>
      <c r="J80" s="587"/>
      <c r="K80" s="587"/>
      <c r="L80" s="587"/>
    </row>
    <row r="81" spans="3:12">
      <c r="C81" s="587"/>
      <c r="D81" s="587"/>
      <c r="E81" s="587"/>
      <c r="F81" s="587"/>
      <c r="G81" s="587"/>
      <c r="H81" s="587"/>
      <c r="I81" s="587"/>
      <c r="J81" s="587"/>
      <c r="K81" s="587"/>
      <c r="L81" s="587"/>
    </row>
    <row r="82" spans="3:12">
      <c r="C82" s="587"/>
      <c r="D82" s="587"/>
      <c r="E82" s="587"/>
      <c r="F82" s="587"/>
      <c r="G82" s="587"/>
      <c r="H82" s="587"/>
      <c r="I82" s="587"/>
      <c r="J82" s="587"/>
      <c r="K82" s="587"/>
      <c r="L82" s="587"/>
    </row>
    <row r="83" spans="3:12">
      <c r="C83" s="587"/>
      <c r="D83" s="587"/>
      <c r="E83" s="587"/>
      <c r="F83" s="587"/>
      <c r="G83" s="587"/>
      <c r="H83" s="587"/>
      <c r="I83" s="587"/>
      <c r="J83" s="587"/>
      <c r="K83" s="587"/>
      <c r="L83" s="587"/>
    </row>
    <row r="84" spans="3:12">
      <c r="C84" s="544"/>
      <c r="D84" s="544"/>
      <c r="E84" s="544"/>
      <c r="F84" s="544"/>
      <c r="G84" s="544"/>
      <c r="H84" s="544"/>
      <c r="I84" s="544"/>
      <c r="J84" s="544"/>
      <c r="K84" s="544"/>
      <c r="L84" s="544"/>
    </row>
    <row r="85" spans="3:12">
      <c r="C85" s="544"/>
      <c r="D85" s="544" t="s">
        <v>161</v>
      </c>
      <c r="E85" s="544"/>
      <c r="F85" s="544" t="s">
        <v>162</v>
      </c>
      <c r="G85" s="544"/>
      <c r="H85" s="544" t="s">
        <v>163</v>
      </c>
      <c r="I85" s="544"/>
      <c r="J85" s="544"/>
      <c r="K85" s="544"/>
      <c r="L85" s="544"/>
    </row>
    <row r="86" spans="3:12" ht="15.75">
      <c r="C86" s="759" t="s">
        <v>164</v>
      </c>
      <c r="D86" s="760" t="str">
        <f>IF(AND(F77="Persona autònoma",D24&gt;0),0.2*(D24+'2. Desp. Fixes'!E41),"0")</f>
        <v>0</v>
      </c>
      <c r="E86" s="761"/>
      <c r="F86" s="760" t="str">
        <f>IF(AND(F77="Persona autònoma",F24&gt;0),0.2*(F24+'2. Desp. Fixes'!I41),"0")</f>
        <v>0</v>
      </c>
      <c r="G86" s="761"/>
      <c r="H86" s="760" t="str">
        <f>IF(AND(F77="Persona autònoma",H24&gt;0),0.2*H24,"0")</f>
        <v>0</v>
      </c>
      <c r="I86" s="761"/>
      <c r="J86" s="762">
        <f>SUM(D86:H86)</f>
        <v>0</v>
      </c>
      <c r="K86" s="544"/>
      <c r="L86" s="544"/>
    </row>
    <row r="87" spans="3:12" ht="15.75">
      <c r="C87" s="759" t="s">
        <v>165</v>
      </c>
      <c r="D87" s="760" t="str">
        <f>IF(AND(F77="Societat limitada o anònima",D24&gt;0),0.15*D24,"0")</f>
        <v>0</v>
      </c>
      <c r="E87" s="761"/>
      <c r="F87" s="760" t="str">
        <f>IF(AND(F77="Societat limitada o anònima",(F24+D24)&gt;0),(0.15*(D24+F24)-D87),"0")</f>
        <v>0</v>
      </c>
      <c r="G87" s="761"/>
      <c r="H87" s="763">
        <f>IF(AND(F77="Societat limitada o anònima",H24&gt;0),H24*0.23,0)</f>
        <v>0</v>
      </c>
      <c r="I87" s="761"/>
      <c r="J87" s="762">
        <f>SUM(D87:H87)</f>
        <v>0</v>
      </c>
      <c r="K87" s="544"/>
      <c r="L87" s="544"/>
    </row>
    <row r="88" spans="3:12" ht="15.75">
      <c r="C88" s="759" t="s">
        <v>166</v>
      </c>
      <c r="D88" s="760" t="str">
        <f>IF(AND(F77="Cooperativa",D24&gt;0),0.15*D24,"0")</f>
        <v>0</v>
      </c>
      <c r="E88" s="764"/>
      <c r="F88" s="760" t="str">
        <f>IF(AND(F77="Cooperativa",(F24+D24)&gt;0),(0.15*(D24+F24)-D88),"0")</f>
        <v>0</v>
      </c>
      <c r="G88" s="764"/>
      <c r="H88" s="763">
        <f>IF(AND(F77="Cooperativa",H24&gt;0),H24*0.2,0)</f>
        <v>0</v>
      </c>
      <c r="I88" s="764"/>
      <c r="J88" s="762">
        <f>SUM(D88:H88)</f>
        <v>0</v>
      </c>
      <c r="K88" s="544"/>
      <c r="L88" s="544"/>
    </row>
    <row r="89" spans="3:12" ht="15.75">
      <c r="C89" s="765" t="s">
        <v>167</v>
      </c>
      <c r="D89" s="757" t="str">
        <f>IF(F77="Associació","0","0")</f>
        <v>0</v>
      </c>
      <c r="E89" s="544"/>
      <c r="F89" s="757" t="str">
        <f>IF(F77="Associació","0","0")</f>
        <v>0</v>
      </c>
      <c r="G89" s="544"/>
      <c r="H89" s="766" t="str">
        <f>IF(F77="Associació","0","0")</f>
        <v>0</v>
      </c>
      <c r="I89" s="544"/>
      <c r="J89" s="762">
        <f>SUM(D89:H89)</f>
        <v>0</v>
      </c>
      <c r="K89" s="544"/>
      <c r="L89" s="544"/>
    </row>
    <row r="90" spans="3:12">
      <c r="C90" s="757" t="s">
        <v>168</v>
      </c>
      <c r="D90" s="767">
        <f>SUM(D86:D89)</f>
        <v>0</v>
      </c>
      <c r="E90" s="544"/>
      <c r="F90" s="767">
        <f>SUM(F86:F89)</f>
        <v>0</v>
      </c>
      <c r="G90" s="544"/>
      <c r="H90" s="768">
        <f>SUM(H86:H89)</f>
        <v>0</v>
      </c>
      <c r="I90" s="544"/>
      <c r="J90" s="544"/>
      <c r="K90" s="544"/>
      <c r="L90" s="544"/>
    </row>
    <row r="91" spans="3:12">
      <c r="C91" s="757"/>
      <c r="D91" s="767"/>
      <c r="E91" s="544"/>
      <c r="F91" s="767"/>
      <c r="G91" s="544"/>
      <c r="H91" s="768"/>
      <c r="I91" s="544"/>
      <c r="J91" s="544"/>
      <c r="K91" s="544"/>
      <c r="L91" s="544"/>
    </row>
    <row r="92" spans="3:12">
      <c r="C92" s="757"/>
      <c r="D92" s="767" t="s">
        <v>169</v>
      </c>
      <c r="E92" s="544"/>
      <c r="F92" s="767"/>
      <c r="G92" s="544"/>
      <c r="H92" s="768"/>
      <c r="I92" s="544"/>
      <c r="J92" s="544"/>
      <c r="K92" s="544"/>
      <c r="L92" s="544"/>
    </row>
    <row r="93" spans="3:12">
      <c r="C93" s="757"/>
      <c r="D93" s="767" t="s">
        <v>170</v>
      </c>
      <c r="E93" s="544"/>
      <c r="F93" s="767"/>
      <c r="G93" s="544"/>
      <c r="H93" s="769">
        <f>IF(H24&lt;=0,0,IF((D26&lt;=0),0.15*J24-F26,0.23*H24+0.15*F24-F26))</f>
        <v>0</v>
      </c>
      <c r="I93" s="544"/>
      <c r="J93" s="544"/>
      <c r="K93" s="544"/>
      <c r="L93" s="544"/>
    </row>
    <row r="94" spans="3:12">
      <c r="C94" s="757"/>
      <c r="D94" s="767" t="s">
        <v>171</v>
      </c>
      <c r="E94" s="544"/>
      <c r="F94" s="767"/>
      <c r="G94" s="544"/>
      <c r="H94" s="767"/>
      <c r="I94" s="544"/>
      <c r="J94" s="544"/>
      <c r="K94" s="544"/>
      <c r="L94" s="544"/>
    </row>
    <row r="95" spans="3:12">
      <c r="C95" s="544"/>
      <c r="D95" s="544" t="s">
        <v>172</v>
      </c>
      <c r="E95" s="544"/>
      <c r="F95" s="544"/>
      <c r="G95" s="544"/>
      <c r="H95" s="544">
        <f>IF(D26&lt;=0,0.15*J24-F26,"sota")</f>
        <v>0</v>
      </c>
      <c r="I95" s="544"/>
      <c r="J95" s="544"/>
      <c r="K95" s="544"/>
      <c r="L95" s="544"/>
    </row>
    <row r="96" spans="3:12">
      <c r="C96" s="544"/>
      <c r="D96" s="544" t="s">
        <v>173</v>
      </c>
      <c r="E96" s="544"/>
      <c r="F96" s="544"/>
      <c r="G96" s="544"/>
      <c r="H96" s="544">
        <f>0.23*H24+0.15*F24-F26</f>
        <v>0</v>
      </c>
      <c r="I96" s="544"/>
      <c r="J96" s="544"/>
      <c r="K96" s="544"/>
      <c r="L96" s="544"/>
    </row>
    <row r="97" spans="3:12">
      <c r="C97" s="544"/>
      <c r="D97" s="544"/>
      <c r="E97" s="544"/>
      <c r="F97" s="544"/>
      <c r="G97" s="544"/>
      <c r="H97" s="544"/>
      <c r="I97" s="544"/>
      <c r="J97" s="544"/>
      <c r="K97" s="544"/>
      <c r="L97" s="544"/>
    </row>
    <row r="98" spans="3:12">
      <c r="C98" s="544"/>
      <c r="D98" s="544"/>
      <c r="E98" s="544"/>
      <c r="F98" s="544"/>
      <c r="G98" s="544"/>
      <c r="H98" s="544"/>
      <c r="I98" s="544"/>
      <c r="J98" s="544"/>
      <c r="K98" s="544"/>
      <c r="L98" s="544"/>
    </row>
    <row r="99" spans="3:12">
      <c r="C99" s="544"/>
      <c r="D99" s="544" t="s">
        <v>174</v>
      </c>
      <c r="E99" s="744">
        <f>D8</f>
        <v>2024</v>
      </c>
      <c r="F99" s="744">
        <f>F8</f>
        <v>2025</v>
      </c>
      <c r="G99" s="744">
        <f>H8</f>
        <v>2026</v>
      </c>
      <c r="H99" s="544"/>
      <c r="I99" s="544"/>
      <c r="J99" s="544"/>
      <c r="K99" s="544"/>
      <c r="L99" s="544"/>
    </row>
    <row r="100" spans="3:12">
      <c r="C100" s="544"/>
      <c r="D100" s="544" t="s">
        <v>175</v>
      </c>
      <c r="E100" s="745">
        <f>D14</f>
        <v>0</v>
      </c>
      <c r="F100" s="745">
        <f>F14</f>
        <v>0</v>
      </c>
      <c r="G100" s="745">
        <f>H14</f>
        <v>0</v>
      </c>
      <c r="H100" s="544"/>
      <c r="I100" s="544"/>
      <c r="J100" s="544"/>
      <c r="K100" s="544"/>
      <c r="L100" s="544"/>
    </row>
    <row r="101" spans="3:12">
      <c r="C101" s="544"/>
      <c r="D101" s="544" t="s">
        <v>176</v>
      </c>
      <c r="E101" s="745">
        <f>D14-D24</f>
        <v>0</v>
      </c>
      <c r="F101" s="745">
        <f>F14-F24</f>
        <v>0</v>
      </c>
      <c r="G101" s="745">
        <f>H14-H24</f>
        <v>0</v>
      </c>
      <c r="H101" s="544"/>
      <c r="I101" s="544"/>
      <c r="J101" s="544"/>
      <c r="K101" s="544"/>
      <c r="L101" s="544"/>
    </row>
    <row r="102" spans="3:12">
      <c r="C102" s="544"/>
      <c r="D102" s="544" t="s">
        <v>177</v>
      </c>
      <c r="E102" s="745">
        <f>D28</f>
        <v>0</v>
      </c>
      <c r="F102" s="745">
        <f>F28</f>
        <v>0</v>
      </c>
      <c r="G102" s="745">
        <f>H28</f>
        <v>0</v>
      </c>
      <c r="H102" s="544"/>
      <c r="I102" s="544"/>
      <c r="J102" s="544"/>
      <c r="K102" s="544"/>
      <c r="L102" s="544"/>
    </row>
    <row r="103" spans="3:12">
      <c r="C103" s="544"/>
      <c r="D103" s="544"/>
      <c r="E103" s="544"/>
      <c r="F103" s="544"/>
      <c r="G103" s="544"/>
      <c r="H103" s="544"/>
      <c r="I103" s="544"/>
      <c r="J103" s="544"/>
      <c r="K103" s="544"/>
      <c r="L103" s="544"/>
    </row>
    <row r="104" spans="3:12">
      <c r="C104" s="544"/>
      <c r="D104" s="544"/>
      <c r="E104" s="544">
        <f>D8</f>
        <v>2024</v>
      </c>
      <c r="F104" s="544">
        <f>F8</f>
        <v>2025</v>
      </c>
      <c r="G104" s="544">
        <f>H8</f>
        <v>2026</v>
      </c>
      <c r="H104" s="544"/>
      <c r="I104" s="544"/>
      <c r="J104" s="544"/>
      <c r="K104" s="544"/>
      <c r="L104" s="544"/>
    </row>
    <row r="105" spans="3:12">
      <c r="C105" s="544"/>
      <c r="D105" s="746" t="str">
        <f>C12</f>
        <v>COMPRES</v>
      </c>
      <c r="E105" s="747">
        <f>D12</f>
        <v>0</v>
      </c>
      <c r="F105" s="747">
        <f>F12</f>
        <v>0</v>
      </c>
      <c r="G105" s="747">
        <f>H12</f>
        <v>0</v>
      </c>
      <c r="H105" s="544"/>
      <c r="I105" s="544"/>
      <c r="J105" s="544"/>
      <c r="K105" s="544"/>
      <c r="L105" s="544"/>
    </row>
    <row r="106" spans="3:12">
      <c r="C106" s="544"/>
      <c r="D106" s="748" t="str">
        <f t="shared" ref="D106:E109" si="1">C16</f>
        <v>SOUS I SALARIS</v>
      </c>
      <c r="E106" s="747">
        <f t="shared" si="1"/>
        <v>0</v>
      </c>
      <c r="F106" s="747">
        <f>F16</f>
        <v>0</v>
      </c>
      <c r="G106" s="747">
        <f>H16</f>
        <v>0</v>
      </c>
      <c r="H106" s="544"/>
      <c r="I106" s="544"/>
      <c r="J106" s="544"/>
      <c r="K106" s="544"/>
      <c r="L106" s="544"/>
    </row>
    <row r="107" spans="3:12">
      <c r="C107" s="544"/>
      <c r="D107" s="748" t="str">
        <f t="shared" si="1"/>
        <v>DESPESA DE LLOGUER</v>
      </c>
      <c r="E107" s="747">
        <f t="shared" si="1"/>
        <v>0</v>
      </c>
      <c r="F107" s="747">
        <f>F17</f>
        <v>0</v>
      </c>
      <c r="G107" s="747">
        <f>H17</f>
        <v>0</v>
      </c>
      <c r="H107" s="544"/>
      <c r="I107" s="544"/>
      <c r="J107" s="544"/>
      <c r="K107" s="544"/>
      <c r="L107" s="544"/>
    </row>
    <row r="108" spans="3:12">
      <c r="C108" s="544"/>
      <c r="D108" s="748" t="str">
        <f t="shared" si="1"/>
        <v>SUBMINISTRAMENTS</v>
      </c>
      <c r="E108" s="747">
        <f t="shared" si="1"/>
        <v>0</v>
      </c>
      <c r="F108" s="747">
        <f>F18</f>
        <v>0</v>
      </c>
      <c r="G108" s="747">
        <f>H18</f>
        <v>0</v>
      </c>
      <c r="H108" s="544"/>
      <c r="I108" s="544"/>
      <c r="J108" s="544"/>
      <c r="K108" s="544"/>
      <c r="L108" s="544"/>
    </row>
    <row r="109" spans="3:12">
      <c r="C109" s="544"/>
      <c r="D109" s="748" t="str">
        <f t="shared" si="1"/>
        <v>SERVEIS EXTERIORS</v>
      </c>
      <c r="E109" s="747">
        <f t="shared" si="1"/>
        <v>0</v>
      </c>
      <c r="F109" s="747">
        <f>F19</f>
        <v>0</v>
      </c>
      <c r="G109" s="747">
        <f>H19</f>
        <v>0</v>
      </c>
      <c r="H109" s="544"/>
      <c r="I109" s="544"/>
      <c r="J109" s="544"/>
      <c r="K109" s="544"/>
      <c r="L109" s="544"/>
    </row>
    <row r="110" spans="3:12">
      <c r="C110" s="544"/>
      <c r="D110" s="544"/>
      <c r="E110" s="544"/>
      <c r="F110" s="544"/>
      <c r="G110" s="544"/>
      <c r="H110" s="544"/>
      <c r="I110" s="544"/>
      <c r="J110" s="544"/>
      <c r="K110" s="544"/>
      <c r="L110" s="544"/>
    </row>
    <row r="111" spans="3:12">
      <c r="C111" s="544"/>
      <c r="D111" s="544"/>
      <c r="E111" s="544"/>
      <c r="F111" s="544"/>
      <c r="G111" s="544"/>
      <c r="H111" s="544"/>
      <c r="I111" s="544"/>
      <c r="J111" s="544"/>
      <c r="K111" s="544"/>
      <c r="L111" s="544"/>
    </row>
    <row r="112" spans="3:12">
      <c r="C112" s="544"/>
      <c r="D112" s="544"/>
      <c r="E112" s="749">
        <f>SUM(X27:X37)</f>
        <v>0</v>
      </c>
      <c r="F112" s="749">
        <f>SUM(Y27:Y37)</f>
        <v>0</v>
      </c>
      <c r="G112" s="749">
        <f>SUM(Z27:Z37)</f>
        <v>0</v>
      </c>
      <c r="H112" s="544"/>
      <c r="I112" s="544"/>
      <c r="J112" s="544"/>
      <c r="K112" s="544"/>
      <c r="L112" s="544"/>
    </row>
    <row r="113" spans="3:12">
      <c r="C113" s="544"/>
      <c r="D113" s="544"/>
      <c r="E113" s="544">
        <f>E104</f>
        <v>2024</v>
      </c>
      <c r="F113" s="544">
        <f>F104</f>
        <v>2025</v>
      </c>
      <c r="G113" s="544">
        <f>G104</f>
        <v>2026</v>
      </c>
      <c r="H113" s="544"/>
      <c r="I113" s="544"/>
      <c r="J113" s="544"/>
      <c r="K113" s="544"/>
      <c r="L113" s="544"/>
    </row>
    <row r="114" spans="3:12">
      <c r="C114" s="544"/>
      <c r="D114" s="747" t="str">
        <f>D105</f>
        <v>COMPRES</v>
      </c>
      <c r="E114" s="750" t="e">
        <f>E105/$E$120</f>
        <v>#DIV/0!</v>
      </c>
      <c r="F114" s="750" t="e">
        <f>F105/$F$120</f>
        <v>#DIV/0!</v>
      </c>
      <c r="G114" s="750" t="e">
        <f>G105/$G$120</f>
        <v>#DIV/0!</v>
      </c>
      <c r="H114" s="544"/>
      <c r="I114" s="544"/>
      <c r="J114" s="544"/>
      <c r="K114" s="544"/>
      <c r="L114" s="544"/>
    </row>
    <row r="115" spans="3:12">
      <c r="C115" s="544"/>
      <c r="D115" s="747" t="str">
        <f>D106</f>
        <v>SOUS I SALARIS</v>
      </c>
      <c r="E115" s="750" t="e">
        <f>E106/$E$120</f>
        <v>#DIV/0!</v>
      </c>
      <c r="F115" s="750" t="e">
        <f>F106/$F$120</f>
        <v>#DIV/0!</v>
      </c>
      <c r="G115" s="750" t="e">
        <f>G106/$G$120</f>
        <v>#DIV/0!</v>
      </c>
      <c r="H115" s="544"/>
      <c r="I115" s="544"/>
      <c r="J115" s="544"/>
      <c r="K115" s="544"/>
      <c r="L115" s="544"/>
    </row>
    <row r="116" spans="3:12">
      <c r="C116" s="544"/>
      <c r="D116" s="747" t="str">
        <f>D107</f>
        <v>DESPESA DE LLOGUER</v>
      </c>
      <c r="E116" s="750" t="e">
        <f>E107/$E$120</f>
        <v>#DIV/0!</v>
      </c>
      <c r="F116" s="750" t="e">
        <f>F107/$F$120</f>
        <v>#DIV/0!</v>
      </c>
      <c r="G116" s="750" t="e">
        <f>G107/$G$120</f>
        <v>#DIV/0!</v>
      </c>
      <c r="H116" s="544"/>
      <c r="I116" s="544"/>
      <c r="J116" s="544"/>
      <c r="K116" s="544"/>
      <c r="L116" s="544"/>
    </row>
    <row r="117" spans="3:12">
      <c r="C117" s="544"/>
      <c r="D117" s="747" t="str">
        <f>D108</f>
        <v>SUBMINISTRAMENTS</v>
      </c>
      <c r="E117" s="750" t="e">
        <f>E108/$E$120</f>
        <v>#DIV/0!</v>
      </c>
      <c r="F117" s="750" t="e">
        <f>F108/$F$120</f>
        <v>#DIV/0!</v>
      </c>
      <c r="G117" s="750" t="e">
        <f>G108/$G$120</f>
        <v>#DIV/0!</v>
      </c>
      <c r="H117" s="544"/>
      <c r="I117" s="544"/>
      <c r="J117" s="544"/>
      <c r="K117" s="544"/>
      <c r="L117" s="544"/>
    </row>
    <row r="118" spans="3:12">
      <c r="C118" s="544"/>
      <c r="D118" s="747" t="str">
        <f>D109</f>
        <v>SERVEIS EXTERIORS</v>
      </c>
      <c r="E118" s="750" t="e">
        <f>E109/$E$120</f>
        <v>#DIV/0!</v>
      </c>
      <c r="F118" s="750" t="e">
        <f>F109/$F$120</f>
        <v>#DIV/0!</v>
      </c>
      <c r="G118" s="750" t="e">
        <f>G109/$G$120</f>
        <v>#DIV/0!</v>
      </c>
      <c r="H118" s="544"/>
      <c r="I118" s="544"/>
      <c r="J118" s="544"/>
      <c r="K118" s="544"/>
      <c r="L118" s="544"/>
    </row>
    <row r="119" spans="3:12">
      <c r="C119" s="544"/>
      <c r="D119" s="747"/>
      <c r="E119" s="750"/>
      <c r="F119" s="750"/>
      <c r="G119" s="750"/>
      <c r="H119" s="544"/>
      <c r="I119" s="544"/>
      <c r="J119" s="544"/>
      <c r="K119" s="544"/>
      <c r="L119" s="544"/>
    </row>
    <row r="120" spans="3:12">
      <c r="C120" s="544"/>
      <c r="D120" s="747" t="s">
        <v>122</v>
      </c>
      <c r="E120" s="747">
        <f>D10</f>
        <v>0</v>
      </c>
      <c r="F120" s="747">
        <f>F10</f>
        <v>0</v>
      </c>
      <c r="G120" s="747">
        <f>H10</f>
        <v>0</v>
      </c>
      <c r="H120" s="544"/>
      <c r="I120" s="544"/>
      <c r="J120" s="544"/>
      <c r="K120" s="544"/>
      <c r="L120" s="544"/>
    </row>
    <row r="121" spans="3:12">
      <c r="C121" s="544"/>
      <c r="D121" s="747"/>
      <c r="E121" s="751" t="e">
        <f>SUM(E114:E120)</f>
        <v>#DIV/0!</v>
      </c>
      <c r="F121" s="751" t="e">
        <f>SUM(F114:F120)</f>
        <v>#DIV/0!</v>
      </c>
      <c r="G121" s="751" t="e">
        <f>SUM(G114:G120)</f>
        <v>#DIV/0!</v>
      </c>
      <c r="H121" s="544"/>
      <c r="I121" s="544"/>
      <c r="J121" s="544"/>
      <c r="K121" s="544"/>
      <c r="L121" s="544"/>
    </row>
    <row r="122" spans="3:12">
      <c r="C122" s="544"/>
      <c r="D122" s="544"/>
      <c r="E122" s="544"/>
      <c r="F122" s="544"/>
      <c r="G122" s="544"/>
      <c r="H122" s="544"/>
      <c r="I122" s="544"/>
      <c r="J122" s="544"/>
      <c r="K122" s="544"/>
      <c r="L122" s="544"/>
    </row>
    <row r="123" spans="3:12">
      <c r="C123" s="544"/>
      <c r="D123" s="544"/>
      <c r="E123" s="544"/>
      <c r="F123" s="544"/>
      <c r="G123" s="544"/>
      <c r="H123" s="544"/>
      <c r="I123" s="544"/>
      <c r="J123" s="544"/>
      <c r="K123" s="544"/>
      <c r="L123" s="544"/>
    </row>
    <row r="124" spans="3:12">
      <c r="C124" s="544"/>
      <c r="D124" s="544"/>
      <c r="E124" s="544"/>
      <c r="F124" s="544"/>
      <c r="G124" s="544"/>
      <c r="H124" s="544"/>
      <c r="I124" s="544"/>
      <c r="J124" s="544"/>
      <c r="K124" s="544"/>
      <c r="L124" s="544"/>
    </row>
    <row r="125" spans="3:12">
      <c r="C125" s="544"/>
      <c r="D125" s="544"/>
      <c r="E125" s="544"/>
      <c r="F125" s="544"/>
      <c r="G125" s="544"/>
      <c r="H125" s="544"/>
      <c r="I125" s="544"/>
      <c r="J125" s="544"/>
      <c r="K125" s="544"/>
      <c r="L125" s="544"/>
    </row>
    <row r="126" spans="3:12">
      <c r="C126" s="732"/>
      <c r="I126" s="732"/>
      <c r="J126" s="732"/>
      <c r="K126" s="544"/>
    </row>
    <row r="127" spans="3:12">
      <c r="C127" s="732"/>
      <c r="I127" s="732"/>
      <c r="J127" s="732"/>
      <c r="K127" s="544"/>
    </row>
    <row r="128" spans="3:12">
      <c r="C128" s="732"/>
      <c r="I128" s="732"/>
      <c r="J128" s="732"/>
      <c r="K128" s="544"/>
    </row>
    <row r="129" spans="3:11">
      <c r="C129" s="732"/>
      <c r="I129" s="732"/>
      <c r="J129" s="732"/>
      <c r="K129" s="544"/>
    </row>
    <row r="130" spans="3:11">
      <c r="C130" s="732"/>
      <c r="I130" s="732"/>
      <c r="J130" s="732"/>
      <c r="K130" s="544"/>
    </row>
    <row r="131" spans="3:11">
      <c r="C131" s="732"/>
      <c r="I131" s="732"/>
      <c r="J131" s="732"/>
      <c r="K131" s="544"/>
    </row>
    <row r="132" spans="3:11">
      <c r="C132" s="732"/>
      <c r="I132" s="732"/>
      <c r="J132" s="732"/>
    </row>
    <row r="133" spans="3:11">
      <c r="C133" s="732"/>
      <c r="I133" s="732"/>
      <c r="J133" s="732"/>
    </row>
    <row r="134" spans="3:11">
      <c r="C134" s="732"/>
      <c r="I134" s="732"/>
      <c r="J134" s="732"/>
    </row>
    <row r="135" spans="3:11">
      <c r="C135" s="732"/>
      <c r="I135" s="732"/>
      <c r="J135" s="732"/>
    </row>
    <row r="136" spans="3:11">
      <c r="C136" s="732"/>
      <c r="I136" s="732"/>
      <c r="J136" s="732"/>
    </row>
    <row r="137" spans="3:11">
      <c r="C137" s="732"/>
      <c r="I137" s="732"/>
      <c r="J137" s="732"/>
    </row>
    <row r="138" spans="3:11">
      <c r="C138" s="732"/>
      <c r="I138" s="732"/>
      <c r="J138" s="732"/>
    </row>
    <row r="139" spans="3:11">
      <c r="C139" s="732"/>
      <c r="I139" s="732"/>
      <c r="J139" s="732"/>
    </row>
    <row r="140" spans="3:11">
      <c r="C140" s="544"/>
    </row>
    <row r="141" spans="3:11">
      <c r="C141" s="544"/>
    </row>
    <row r="142" spans="3:11">
      <c r="C142" s="544"/>
    </row>
    <row r="143" spans="3:11">
      <c r="C143" s="544"/>
    </row>
    <row r="144" spans="3:11">
      <c r="C144" s="544"/>
    </row>
    <row r="145" spans="3:8">
      <c r="C145" s="544"/>
      <c r="D145" s="732"/>
      <c r="E145" s="732"/>
      <c r="F145" s="732"/>
      <c r="G145" s="732"/>
      <c r="H145" s="732"/>
    </row>
    <row r="146" spans="3:8">
      <c r="C146" s="544"/>
      <c r="D146" s="544"/>
      <c r="E146" s="544"/>
      <c r="F146" s="544"/>
      <c r="G146" s="544"/>
      <c r="H146" s="544"/>
    </row>
    <row r="147" spans="3:8">
      <c r="C147" s="544"/>
      <c r="D147" s="544"/>
      <c r="E147" s="544"/>
      <c r="F147" s="544"/>
      <c r="G147" s="544"/>
      <c r="H147" s="544"/>
    </row>
    <row r="148" spans="3:8">
      <c r="C148" s="544"/>
      <c r="D148" s="544"/>
      <c r="E148" s="544"/>
      <c r="F148" s="544"/>
      <c r="G148" s="544"/>
      <c r="H148" s="544"/>
    </row>
    <row r="152" spans="3:8">
      <c r="E152">
        <v>2024</v>
      </c>
      <c r="F152">
        <v>2025</v>
      </c>
      <c r="G152">
        <v>2026</v>
      </c>
    </row>
    <row r="153" spans="3:8">
      <c r="D153" t="s">
        <v>175</v>
      </c>
      <c r="E153">
        <v>7000</v>
      </c>
      <c r="F153">
        <v>8400</v>
      </c>
      <c r="G153">
        <v>9800</v>
      </c>
    </row>
    <row r="154" spans="3:8">
      <c r="D154" t="s">
        <v>176</v>
      </c>
      <c r="E154">
        <v>3276</v>
      </c>
      <c r="F154">
        <v>3480</v>
      </c>
      <c r="G154">
        <v>3660</v>
      </c>
    </row>
    <row r="155" spans="3:8">
      <c r="D155" t="s">
        <v>177</v>
      </c>
      <c r="E155">
        <v>3165.4</v>
      </c>
      <c r="F155">
        <v>4182</v>
      </c>
      <c r="G155">
        <v>4912</v>
      </c>
    </row>
  </sheetData>
  <sheetProtection algorithmName="SHA-512" hashValue="TaxX1JolGvxJhhcYOLGj/MEaJ5Ou8RTins+amI3bfrJiS2fr7G21U6qufzMFXDm+eXH8f9oDgQWqlxtn3MGcxQ==" saltValue="8uSd7Db10+Y4PkHX+FNzOw==" spinCount="100000" sheet="1" objects="1" scenarios="1" selectLockedCells="1"/>
  <mergeCells count="1">
    <mergeCell ref="D5:I5"/>
  </mergeCells>
  <pageMargins left="0.75" right="0.75" top="1" bottom="1" header="0.51180555555555496" footer="0.51180555555555496"/>
  <pageSetup paperSize="9" orientation="portrait" horizontalDpi="300" verticalDpi="3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AC63"/>
  <sheetViews>
    <sheetView topLeftCell="A16" zoomScale="80" zoomScaleNormal="80" workbookViewId="0">
      <selection activeCell="K69" sqref="K69"/>
    </sheetView>
  </sheetViews>
  <sheetFormatPr defaultColWidth="10.7109375" defaultRowHeight="12.75"/>
  <cols>
    <col min="1" max="1" width="1.140625" customWidth="1"/>
    <col min="2" max="2" width="15.140625" customWidth="1"/>
    <col min="3" max="3" width="34" customWidth="1"/>
    <col min="4" max="9" width="10.42578125" customWidth="1"/>
    <col min="10" max="10" width="10" style="1" customWidth="1"/>
    <col min="11" max="11" width="34.7109375" customWidth="1"/>
    <col min="12" max="17" width="10.42578125" customWidth="1"/>
    <col min="18" max="18" width="1.140625" customWidth="1"/>
    <col min="19" max="19" width="19.85546875" customWidth="1"/>
    <col min="22" max="22" width="21.85546875" customWidth="1"/>
    <col min="23" max="23" width="9.85546875" customWidth="1"/>
  </cols>
  <sheetData>
    <row r="1" spans="1:29" ht="7.5" customHeight="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2.6" customHeight="1">
      <c r="A2" s="1"/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1"/>
      <c r="V2" s="1"/>
      <c r="W2" s="1"/>
      <c r="X2" s="1"/>
      <c r="Y2" s="1"/>
      <c r="Z2" s="1"/>
      <c r="AA2" s="1"/>
      <c r="AB2" s="1"/>
      <c r="AC2" s="1"/>
    </row>
    <row r="3" spans="1:29" ht="24.4" customHeight="1">
      <c r="A3" s="1"/>
      <c r="B3" s="382"/>
      <c r="C3" s="382"/>
      <c r="D3" s="382"/>
      <c r="E3" s="382"/>
      <c r="F3" s="382"/>
      <c r="G3" s="382"/>
      <c r="H3" s="812" t="s">
        <v>178</v>
      </c>
      <c r="I3" s="812"/>
      <c r="J3" s="812"/>
      <c r="K3" s="812"/>
      <c r="L3" s="382"/>
      <c r="M3" s="382"/>
      <c r="N3" s="382"/>
      <c r="O3" s="382"/>
      <c r="P3" s="382"/>
      <c r="Q3" s="382"/>
      <c r="R3" s="382"/>
      <c r="S3" s="382"/>
      <c r="T3" s="382"/>
      <c r="U3" s="1"/>
      <c r="V3" s="1"/>
      <c r="W3" s="1"/>
      <c r="X3" s="1"/>
      <c r="Y3" s="1"/>
      <c r="Z3" s="1"/>
      <c r="AA3" s="1"/>
      <c r="AB3" s="1"/>
      <c r="AC3" s="1"/>
    </row>
    <row r="4" spans="1:29" ht="16.5" customHeight="1">
      <c r="A4" s="1"/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589"/>
      <c r="O4" s="382"/>
      <c r="P4" s="382"/>
      <c r="Q4" s="382"/>
      <c r="R4" s="382"/>
      <c r="S4" s="382"/>
      <c r="T4" s="382"/>
      <c r="U4" s="1"/>
      <c r="V4" s="1"/>
      <c r="W4" s="1"/>
      <c r="X4" s="1"/>
      <c r="Y4" s="1"/>
      <c r="Z4" s="1"/>
      <c r="AA4" s="1"/>
      <c r="AB4" s="1"/>
      <c r="AC4" s="1"/>
    </row>
    <row r="5" spans="1:29" ht="16.5" customHeight="1">
      <c r="A5" s="1"/>
      <c r="B5" s="382"/>
      <c r="C5" s="382"/>
      <c r="D5" s="382"/>
      <c r="E5" s="382"/>
      <c r="F5" s="382"/>
      <c r="G5" s="382"/>
      <c r="H5" s="813" t="str">
        <f>'1. Inv. in.l-Fin'!F5</f>
        <v>EMPRESA DE PROVA, S.L.</v>
      </c>
      <c r="I5" s="813"/>
      <c r="J5" s="813"/>
      <c r="K5" s="813"/>
      <c r="L5" s="382"/>
      <c r="M5" s="382"/>
      <c r="N5" s="589"/>
      <c r="O5" s="382"/>
      <c r="P5" s="382"/>
      <c r="Q5" s="382"/>
      <c r="R5" s="382"/>
      <c r="S5" s="382"/>
      <c r="T5" s="382"/>
      <c r="U5" s="1"/>
      <c r="V5" s="1"/>
      <c r="W5" s="1"/>
      <c r="X5" s="1"/>
      <c r="Y5" s="1"/>
      <c r="Z5" s="1"/>
      <c r="AA5" s="1"/>
      <c r="AB5" s="1"/>
      <c r="AC5" s="1"/>
    </row>
    <row r="6" spans="1:29" ht="21.75" customHeight="1">
      <c r="A6" s="1"/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1"/>
      <c r="V6" s="1"/>
      <c r="W6" s="1"/>
      <c r="X6" s="1"/>
      <c r="Y6" s="1"/>
      <c r="Z6" s="1"/>
      <c r="AA6" s="1"/>
      <c r="AB6" s="1"/>
      <c r="AC6" s="1"/>
    </row>
    <row r="7" spans="1:29" ht="7.5" customHeight="1">
      <c r="A7" s="1"/>
      <c r="B7" s="382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2"/>
      <c r="T7" s="382"/>
      <c r="U7" s="1"/>
      <c r="V7" s="1"/>
      <c r="W7" s="1"/>
      <c r="X7" s="1"/>
      <c r="Y7" s="1"/>
      <c r="Z7" s="1"/>
      <c r="AA7" s="1"/>
      <c r="AB7" s="1"/>
      <c r="AC7" s="1"/>
    </row>
    <row r="8" spans="1:29" ht="16.7" customHeight="1">
      <c r="A8" s="1"/>
      <c r="B8" s="382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  <c r="R8" s="1"/>
      <c r="S8" s="382"/>
      <c r="T8" s="382"/>
      <c r="U8" s="1"/>
      <c r="V8" s="1"/>
      <c r="W8" s="1"/>
      <c r="X8" s="1"/>
      <c r="Y8" s="1"/>
      <c r="Z8" s="1"/>
      <c r="AA8" s="1"/>
      <c r="AB8" s="1"/>
      <c r="AC8" s="1"/>
    </row>
    <row r="9" spans="1:29" ht="23.25">
      <c r="A9" s="1"/>
      <c r="B9" s="382"/>
      <c r="C9" s="384"/>
      <c r="D9" s="385"/>
      <c r="E9" s="386" t="s">
        <v>179</v>
      </c>
      <c r="F9" s="386"/>
      <c r="G9" s="385"/>
      <c r="H9" s="385"/>
      <c r="I9" s="387"/>
      <c r="J9" s="388"/>
      <c r="K9" s="719"/>
      <c r="L9" s="720"/>
      <c r="M9" s="721" t="s">
        <v>180</v>
      </c>
      <c r="N9" s="721"/>
      <c r="O9" s="720"/>
      <c r="P9" s="720"/>
      <c r="Q9" s="722"/>
      <c r="R9" s="1"/>
      <c r="S9" s="382"/>
      <c r="T9" s="382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/>
      <c r="B10" s="382"/>
      <c r="C10" s="389"/>
      <c r="D10" s="389"/>
      <c r="E10" s="389"/>
      <c r="F10" s="389"/>
      <c r="G10" s="389"/>
      <c r="H10" s="389"/>
      <c r="I10" s="389"/>
      <c r="J10" s="388"/>
      <c r="K10" s="389"/>
      <c r="L10" s="389"/>
      <c r="M10" s="389"/>
      <c r="N10" s="389"/>
      <c r="O10" s="389"/>
      <c r="P10" s="389"/>
      <c r="Q10" s="389"/>
      <c r="R10" s="1"/>
      <c r="S10" s="382"/>
      <c r="T10" s="382"/>
      <c r="U10" s="1"/>
      <c r="V10" s="1"/>
      <c r="W10" s="1"/>
      <c r="X10" s="1"/>
      <c r="Y10" s="1"/>
      <c r="Z10" s="1"/>
      <c r="AA10" s="1"/>
      <c r="AB10" s="1"/>
      <c r="AC10" s="1"/>
    </row>
    <row r="11" spans="1:29" ht="20.100000000000001" customHeight="1">
      <c r="A11" s="1"/>
      <c r="B11" s="382"/>
      <c r="C11" s="390"/>
      <c r="D11" s="814">
        <f>'Cte. Ing. i Desp.'!D8</f>
        <v>2024</v>
      </c>
      <c r="E11" s="814"/>
      <c r="F11" s="814">
        <f>'Cte. Ing. i Desp.'!F8</f>
        <v>2025</v>
      </c>
      <c r="G11" s="814"/>
      <c r="H11" s="811">
        <f>'Cte. Ing. i Desp.'!H8</f>
        <v>2026</v>
      </c>
      <c r="I11" s="811"/>
      <c r="J11" s="391"/>
      <c r="K11" s="392"/>
      <c r="L11" s="814">
        <f>D11</f>
        <v>2024</v>
      </c>
      <c r="M11" s="814"/>
      <c r="N11" s="814">
        <f>F11</f>
        <v>2025</v>
      </c>
      <c r="O11" s="814"/>
      <c r="P11" s="811">
        <f>H11</f>
        <v>2026</v>
      </c>
      <c r="Q11" s="811"/>
      <c r="R11" s="1"/>
      <c r="S11" s="382"/>
      <c r="T11" s="382"/>
      <c r="U11" s="1"/>
      <c r="V11" s="1"/>
      <c r="W11" s="1"/>
      <c r="X11" s="1"/>
      <c r="Y11" s="1"/>
      <c r="Z11" s="1"/>
      <c r="AA11" s="1"/>
      <c r="AB11" s="1"/>
      <c r="AC11" s="1"/>
    </row>
    <row r="12" spans="1:29" ht="13.5" customHeight="1">
      <c r="A12" s="1"/>
      <c r="B12" s="382"/>
      <c r="C12" s="390"/>
      <c r="D12" s="390"/>
      <c r="E12" s="390"/>
      <c r="F12" s="390"/>
      <c r="G12" s="390"/>
      <c r="H12" s="390"/>
      <c r="I12" s="390"/>
      <c r="J12" s="388"/>
      <c r="K12" s="393"/>
      <c r="L12" s="393"/>
      <c r="M12" s="393"/>
      <c r="N12" s="393"/>
      <c r="O12" s="393"/>
      <c r="P12" s="393"/>
      <c r="Q12" s="393"/>
      <c r="R12" s="1"/>
      <c r="S12" s="382"/>
      <c r="T12" s="382"/>
      <c r="U12" s="1"/>
      <c r="V12" s="1"/>
      <c r="W12" s="1"/>
      <c r="X12" s="1"/>
      <c r="Y12" s="1"/>
      <c r="Z12" s="1"/>
      <c r="AA12" s="1"/>
      <c r="AB12" s="1"/>
      <c r="AC12" s="1"/>
    </row>
    <row r="13" spans="1:29" ht="20.100000000000001" customHeight="1">
      <c r="A13" s="1"/>
      <c r="B13" s="382"/>
      <c r="C13" s="677" t="s">
        <v>181</v>
      </c>
      <c r="D13" s="394">
        <f>'1. Inv. in.l-Fin'!O17+'1. Inv. in.l-Fin'!O18+'Cte. Ing. i Desp.'!D28+'2. Desp. Fixes'!T47-'2. Desp. Fixes'!AM51-'1. Inv. in.l-Fin'!O28-D14-'1. Inv. in.l-Fin'!C30/1.21+IF(('3. Ing.-Desp.variables'!I43=30),L14,0)+'1. Inv. in.l-Fin'!O20+'1. Inv. in.l-Fin'!O19-'1. Inv. in.l-Fin'!C29</f>
        <v>0</v>
      </c>
      <c r="E13" s="395"/>
      <c r="F13" s="394">
        <f>D13+'Cte. Ing. i Desp.'!F28+'2. Desp. Fixes'!V47+-'2. Desp. Fixes'!AN51-'1. Inv. in.l-Fin'!P28-F14+D14+N14-L14</f>
        <v>0</v>
      </c>
      <c r="G13" s="395"/>
      <c r="H13" s="394">
        <f>F13+'Cte. Ing. i Desp.'!H28+'2. Desp. Fixes'!W47+'1. Inv. in.l-Fin'!Q20-'1. Inv. in.l-Fin'!Q28-'2. Desp. Fixes'!AO51-H14+F14+P14-N14</f>
        <v>0</v>
      </c>
      <c r="I13" s="395"/>
      <c r="J13" s="396"/>
      <c r="K13" s="678" t="s">
        <v>182</v>
      </c>
      <c r="L13" s="394">
        <f>'1. Inv. in.l-Fin'!P28</f>
        <v>0</v>
      </c>
      <c r="M13" s="397"/>
      <c r="N13" s="394">
        <f>'1. Inv. in.l-Fin'!Q28</f>
        <v>0</v>
      </c>
      <c r="O13" s="397"/>
      <c r="P13" s="398">
        <v>0</v>
      </c>
      <c r="Q13" s="397"/>
      <c r="R13" s="1"/>
      <c r="S13" s="382"/>
      <c r="T13" s="382"/>
      <c r="U13" s="1"/>
      <c r="V13" s="1"/>
      <c r="W13" s="1"/>
      <c r="X13" s="1"/>
      <c r="Y13" s="1"/>
      <c r="Z13" s="1"/>
      <c r="AA13" s="1"/>
      <c r="AB13" s="1"/>
      <c r="AC13" s="1"/>
    </row>
    <row r="14" spans="1:29" ht="20.100000000000001" customHeight="1">
      <c r="A14" s="1"/>
      <c r="B14" s="382"/>
      <c r="C14" s="677" t="s">
        <v>183</v>
      </c>
      <c r="D14" s="398">
        <f>IF(('3. Ing.-Desp.variables'!I41=30),'Cte. Ing. i Desp.'!D10/12,0)</f>
        <v>0</v>
      </c>
      <c r="E14" s="395"/>
      <c r="F14" s="398">
        <f>IF(('3. Ing.-Desp.variables'!I41=30),('Cte. Ing. i Desp.'!F10/12),0)</f>
        <v>0</v>
      </c>
      <c r="G14" s="395"/>
      <c r="H14" s="398">
        <f>IF(('3. Ing.-Desp.variables'!I41=30),'Cte. Ing. i Desp.'!H10/12,0)</f>
        <v>0</v>
      </c>
      <c r="I14" s="395"/>
      <c r="J14" s="396"/>
      <c r="K14" s="678" t="s">
        <v>184</v>
      </c>
      <c r="L14" s="398">
        <f>IF(('3. Ing.-Desp.variables'!I43=30),'Cte. Ing. i Desp.'!D12/12,0)</f>
        <v>0</v>
      </c>
      <c r="M14" s="397"/>
      <c r="N14" s="398">
        <f>IF(('3. Ing.-Desp.variables'!I43=30),'Cte. Ing. i Desp.'!F12/12,0)</f>
        <v>0</v>
      </c>
      <c r="O14" s="397"/>
      <c r="P14" s="399">
        <f>IF(('3. Ing.-Desp.variables'!I43=30),'Cte. Ing. i Desp.'!H12/12,0)</f>
        <v>0</v>
      </c>
      <c r="Q14" s="397"/>
      <c r="R14" s="1"/>
      <c r="S14" s="382"/>
      <c r="T14" s="382"/>
      <c r="U14" s="1"/>
      <c r="V14" s="1"/>
      <c r="W14" s="1"/>
      <c r="X14" s="1"/>
      <c r="Y14" s="1"/>
      <c r="Z14" s="1"/>
      <c r="AA14" s="1"/>
      <c r="AB14" s="1"/>
      <c r="AC14" s="1"/>
    </row>
    <row r="15" spans="1:29" ht="20.100000000000001" customHeight="1">
      <c r="A15" s="1"/>
      <c r="B15" s="382"/>
      <c r="C15" s="677" t="s">
        <v>185</v>
      </c>
      <c r="D15" s="398">
        <f>'1. Inv. in.l-Fin'!C30/1.21</f>
        <v>0</v>
      </c>
      <c r="E15" s="395"/>
      <c r="F15" s="398">
        <f>D15</f>
        <v>0</v>
      </c>
      <c r="G15" s="395"/>
      <c r="H15" s="398">
        <f>F15</f>
        <v>0</v>
      </c>
      <c r="I15" s="395"/>
      <c r="J15" s="396"/>
      <c r="K15" s="400"/>
      <c r="L15" s="397"/>
      <c r="M15" s="397"/>
      <c r="N15" s="397"/>
      <c r="O15" s="397"/>
      <c r="P15" s="397"/>
      <c r="Q15" s="397"/>
      <c r="R15" s="1"/>
      <c r="S15" s="382"/>
      <c r="T15" s="382"/>
      <c r="U15" s="1"/>
      <c r="V15" s="1"/>
      <c r="W15" s="1"/>
      <c r="X15" s="1"/>
      <c r="Y15" s="1"/>
      <c r="Z15" s="1"/>
      <c r="AA15" s="1"/>
      <c r="AB15" s="1"/>
      <c r="AC15" s="1"/>
    </row>
    <row r="16" spans="1:29" ht="6" customHeight="1">
      <c r="A16" s="1"/>
      <c r="B16" s="382"/>
      <c r="C16" s="669"/>
      <c r="D16" s="402"/>
      <c r="E16" s="395"/>
      <c r="F16" s="402"/>
      <c r="G16" s="395"/>
      <c r="H16" s="403"/>
      <c r="I16" s="395"/>
      <c r="J16" s="396"/>
      <c r="K16" s="404"/>
      <c r="L16" s="397"/>
      <c r="M16" s="397"/>
      <c r="N16" s="397"/>
      <c r="O16" s="397"/>
      <c r="P16" s="397"/>
      <c r="Q16" s="397"/>
      <c r="R16" s="1"/>
      <c r="S16" s="382"/>
      <c r="T16" s="382"/>
      <c r="U16" s="1"/>
      <c r="V16" s="1"/>
      <c r="W16" s="1"/>
      <c r="X16" s="1"/>
      <c r="Y16" s="1"/>
      <c r="Z16" s="1"/>
      <c r="AA16" s="1"/>
      <c r="AB16" s="1"/>
      <c r="AC16" s="1"/>
    </row>
    <row r="17" spans="1:29" ht="20.100000000000001" customHeight="1">
      <c r="A17" s="1"/>
      <c r="B17" s="382"/>
      <c r="C17" s="670" t="s">
        <v>186</v>
      </c>
      <c r="D17" s="405"/>
      <c r="E17" s="406">
        <f>SUM(D13:D15)</f>
        <v>0</v>
      </c>
      <c r="F17" s="407"/>
      <c r="G17" s="406">
        <f>SUM(F13:F15)</f>
        <v>0</v>
      </c>
      <c r="H17" s="407"/>
      <c r="I17" s="406">
        <f>SUM(H13:H15)</f>
        <v>0</v>
      </c>
      <c r="J17" s="408"/>
      <c r="K17" s="672" t="s">
        <v>187</v>
      </c>
      <c r="L17" s="409"/>
      <c r="M17" s="406">
        <f>SUM(L13:L14)</f>
        <v>0</v>
      </c>
      <c r="N17" s="410"/>
      <c r="O17" s="406">
        <f>SUM(N13:N14)</f>
        <v>0</v>
      </c>
      <c r="P17" s="410"/>
      <c r="Q17" s="406">
        <f>SUM(P13:P14)</f>
        <v>0</v>
      </c>
      <c r="R17" s="1"/>
      <c r="S17" s="382"/>
      <c r="T17" s="382"/>
      <c r="U17" s="1"/>
      <c r="V17" s="1"/>
      <c r="W17" s="1"/>
      <c r="X17" s="1"/>
      <c r="Y17" s="1"/>
      <c r="Z17" s="1"/>
      <c r="AA17" s="1"/>
      <c r="AB17" s="1"/>
      <c r="AC17" s="1"/>
    </row>
    <row r="18" spans="1:29" ht="18.75" customHeight="1">
      <c r="A18" s="1"/>
      <c r="B18" s="382"/>
      <c r="C18" s="403"/>
      <c r="D18" s="403"/>
      <c r="E18" s="403"/>
      <c r="F18" s="403"/>
      <c r="G18" s="403"/>
      <c r="H18" s="403"/>
      <c r="I18" s="403"/>
      <c r="J18" s="396"/>
      <c r="K18" s="404"/>
      <c r="L18" s="411"/>
      <c r="M18" s="411"/>
      <c r="N18" s="411"/>
      <c r="O18" s="411"/>
      <c r="P18" s="411"/>
      <c r="Q18" s="411"/>
      <c r="R18" s="1"/>
      <c r="S18" s="382"/>
      <c r="T18" s="382"/>
      <c r="U18" s="1"/>
      <c r="V18" s="1"/>
      <c r="W18" s="1"/>
      <c r="X18" s="1"/>
      <c r="Y18" s="1"/>
      <c r="Z18" s="1"/>
      <c r="AA18" s="1"/>
      <c r="AB18" s="1"/>
      <c r="AC18" s="1"/>
    </row>
    <row r="19" spans="1:29" ht="7.9" customHeight="1">
      <c r="A19" s="1"/>
      <c r="B19" s="382"/>
      <c r="C19" s="395"/>
      <c r="D19" s="403"/>
      <c r="E19" s="403"/>
      <c r="F19" s="403"/>
      <c r="G19" s="403"/>
      <c r="H19" s="403"/>
      <c r="I19" s="403"/>
      <c r="J19" s="396"/>
      <c r="K19" s="412"/>
      <c r="L19" s="411"/>
      <c r="M19" s="411"/>
      <c r="N19" s="411"/>
      <c r="O19" s="411"/>
      <c r="P19" s="411"/>
      <c r="Q19" s="411"/>
      <c r="R19" s="1"/>
      <c r="S19" s="382"/>
      <c r="T19" s="382"/>
      <c r="U19" s="1"/>
      <c r="V19" s="1"/>
      <c r="W19" s="1"/>
      <c r="X19" s="1"/>
      <c r="Y19" s="1"/>
      <c r="Z19" s="1"/>
      <c r="AA19" s="1"/>
      <c r="AB19" s="1"/>
      <c r="AC19" s="1"/>
    </row>
    <row r="20" spans="1:29" ht="20.100000000000001" customHeight="1">
      <c r="A20" s="1"/>
      <c r="B20" s="382"/>
      <c r="C20" s="677" t="str">
        <f>'1. Inv. in.l-Fin'!B14</f>
        <v>MAQUINÀRIA</v>
      </c>
      <c r="D20" s="413">
        <f>'2. Desp. Fixes'!AM46</f>
        <v>0</v>
      </c>
      <c r="E20" s="403"/>
      <c r="F20" s="413">
        <f>'2. Desp. Fixes'!AM46+'2. Desp. Fixes'!AN46</f>
        <v>0</v>
      </c>
      <c r="G20" s="403"/>
      <c r="H20" s="413">
        <f>'2. Desp. Fixes'!AM46+'2. Desp. Fixes'!AN46+'2. Desp. Fixes'!AO46</f>
        <v>0</v>
      </c>
      <c r="I20" s="403"/>
      <c r="J20" s="414"/>
      <c r="K20" s="679" t="s">
        <v>188</v>
      </c>
      <c r="L20" s="415">
        <f>'1. Inv. in.l-Fin'!O18-'1. Inv. in.l-Fin'!O28-'1. Inv. in.l-Fin'!P28</f>
        <v>0</v>
      </c>
      <c r="M20" s="411"/>
      <c r="N20" s="415">
        <f>L20+L13-'1. Inv. in.l-Fin'!P28-N13</f>
        <v>0</v>
      </c>
      <c r="O20" s="411"/>
      <c r="P20" s="415">
        <f>N20+N13-'1. Inv. in.l-Fin'!Q28</f>
        <v>0</v>
      </c>
      <c r="Q20" s="416"/>
      <c r="R20" s="1"/>
      <c r="S20" s="382"/>
      <c r="T20" s="382"/>
      <c r="U20" s="1"/>
      <c r="V20" s="1"/>
      <c r="W20" s="1"/>
      <c r="X20" s="1"/>
      <c r="Y20" s="1"/>
      <c r="Z20" s="1"/>
      <c r="AA20" s="1"/>
      <c r="AB20" s="1"/>
      <c r="AC20" s="1"/>
    </row>
    <row r="21" spans="1:29" ht="20.100000000000001" customHeight="1">
      <c r="A21" s="1"/>
      <c r="B21" s="382"/>
      <c r="C21" s="677" t="str">
        <f>'1. Inv. in.l-Fin'!D14</f>
        <v>EQUIP INFORMÀTIC</v>
      </c>
      <c r="D21" s="413">
        <f>'2. Desp. Fixes'!AM47</f>
        <v>0</v>
      </c>
      <c r="E21" s="403"/>
      <c r="F21" s="413">
        <f>'2. Desp. Fixes'!AM47+'2. Desp. Fixes'!AN47</f>
        <v>0</v>
      </c>
      <c r="G21" s="403"/>
      <c r="H21" s="413">
        <f>'2. Desp. Fixes'!AM47+'2. Desp. Fixes'!AN47+'2. Desp. Fixes'!AO47</f>
        <v>0</v>
      </c>
      <c r="I21" s="403"/>
      <c r="J21" s="414"/>
      <c r="K21" s="676" t="s">
        <v>189</v>
      </c>
      <c r="L21" s="416"/>
      <c r="M21" s="673">
        <f>L20</f>
        <v>0</v>
      </c>
      <c r="N21" s="674"/>
      <c r="O21" s="673">
        <f>N20</f>
        <v>0</v>
      </c>
      <c r="P21" s="674"/>
      <c r="Q21" s="673">
        <f>P20</f>
        <v>0</v>
      </c>
      <c r="R21" s="1"/>
      <c r="S21" s="382"/>
      <c r="T21" s="382"/>
      <c r="U21" s="1"/>
      <c r="V21" s="1"/>
      <c r="W21" s="1"/>
      <c r="X21" s="1"/>
      <c r="Y21" s="1"/>
      <c r="Z21" s="1"/>
      <c r="AA21" s="1"/>
      <c r="AB21" s="1"/>
      <c r="AC21" s="1"/>
    </row>
    <row r="22" spans="1:29" ht="20.100000000000001" customHeight="1">
      <c r="A22" s="1"/>
      <c r="B22" s="382"/>
      <c r="C22" s="677" t="str">
        <f>'1. Inv. in.l-Fin'!F14</f>
        <v>MOBILIARI</v>
      </c>
      <c r="D22" s="413">
        <f>'2. Desp. Fixes'!AM48</f>
        <v>0</v>
      </c>
      <c r="E22" s="403"/>
      <c r="F22" s="413">
        <f>'2. Desp. Fixes'!AM48+'2. Desp. Fixes'!AN48</f>
        <v>0</v>
      </c>
      <c r="G22" s="403"/>
      <c r="H22" s="413">
        <f>'2. Desp. Fixes'!AM48+'2. Desp. Fixes'!AN48+'2. Desp. Fixes'!AO48</f>
        <v>0</v>
      </c>
      <c r="I22" s="403"/>
      <c r="J22" s="414"/>
      <c r="K22" s="404"/>
      <c r="L22" s="411"/>
      <c r="M22" s="411"/>
      <c r="N22" s="411"/>
      <c r="O22" s="411"/>
      <c r="P22" s="411"/>
      <c r="Q22" s="411"/>
      <c r="R22" s="1"/>
      <c r="S22" s="382"/>
      <c r="T22" s="382"/>
      <c r="U22" s="1"/>
      <c r="V22" s="1"/>
      <c r="W22" s="1"/>
      <c r="X22" s="1"/>
      <c r="Y22" s="1"/>
      <c r="Z22" s="1"/>
      <c r="AA22" s="1"/>
      <c r="AB22" s="1"/>
      <c r="AC22" s="1"/>
    </row>
    <row r="23" spans="1:29" ht="20.100000000000001" customHeight="1">
      <c r="A23" s="1"/>
      <c r="B23" s="382"/>
      <c r="C23" s="677" t="str">
        <f>'1. Inv. in.l-Fin'!H14</f>
        <v>IMMOB. INTANGIBLE</v>
      </c>
      <c r="D23" s="413">
        <f>'2. Desp. Fixes'!AM49</f>
        <v>0</v>
      </c>
      <c r="E23" s="403"/>
      <c r="F23" s="413">
        <f>'2. Desp. Fixes'!AM49+'2. Desp. Fixes'!AN49</f>
        <v>0</v>
      </c>
      <c r="G23" s="403"/>
      <c r="H23" s="413">
        <f>'2. Desp. Fixes'!AM49+'2. Desp. Fixes'!AN49+'2. Desp. Fixes'!AO49</f>
        <v>0</v>
      </c>
      <c r="I23" s="403"/>
      <c r="J23" s="414"/>
      <c r="K23" s="678" t="s">
        <v>190</v>
      </c>
      <c r="L23" s="394">
        <f>'1. Inv. in.l-Fin'!O17</f>
        <v>0</v>
      </c>
      <c r="M23" s="411"/>
      <c r="N23" s="394">
        <f>L23</f>
        <v>0</v>
      </c>
      <c r="O23" s="411"/>
      <c r="P23" s="394">
        <f>N23</f>
        <v>0</v>
      </c>
      <c r="Q23" s="418"/>
      <c r="R23" s="1"/>
      <c r="S23" s="382"/>
      <c r="T23" s="382"/>
      <c r="U23" s="1"/>
      <c r="V23" s="1"/>
      <c r="W23" s="1"/>
      <c r="X23" s="1"/>
      <c r="Y23" s="1"/>
      <c r="Z23" s="1"/>
      <c r="AA23" s="1"/>
      <c r="AB23" s="1"/>
      <c r="AC23" s="1"/>
    </row>
    <row r="24" spans="1:29" ht="20.100000000000001" customHeight="1">
      <c r="A24" s="1"/>
      <c r="B24" s="382"/>
      <c r="C24" s="677" t="str">
        <f>'1. Inv. in.l-Fin'!J14</f>
        <v>ALTRE IMMOBILITZAT</v>
      </c>
      <c r="D24" s="413">
        <f>'2. Desp. Fixes'!AM50</f>
        <v>0</v>
      </c>
      <c r="E24" s="403"/>
      <c r="F24" s="413">
        <f>'2. Desp. Fixes'!AM50+'2. Desp. Fixes'!AN50</f>
        <v>0</v>
      </c>
      <c r="G24" s="403"/>
      <c r="H24" s="413">
        <f>'2. Desp. Fixes'!AM50+'2. Desp. Fixes'!AN50+'2. Desp. Fixes'!AO50</f>
        <v>0</v>
      </c>
      <c r="I24" s="403"/>
      <c r="J24" s="414"/>
      <c r="K24" s="678" t="s">
        <v>191</v>
      </c>
      <c r="L24" s="398">
        <v>0</v>
      </c>
      <c r="M24" s="411"/>
      <c r="N24" s="398">
        <f>L25</f>
        <v>0</v>
      </c>
      <c r="O24" s="411"/>
      <c r="P24" s="398">
        <f>N24+N25</f>
        <v>0</v>
      </c>
      <c r="Q24" s="418"/>
      <c r="R24" s="1"/>
      <c r="S24" s="382"/>
      <c r="T24" s="382"/>
      <c r="U24" s="1"/>
      <c r="V24" s="1"/>
      <c r="W24" s="1"/>
      <c r="X24" s="1"/>
      <c r="Y24" s="1"/>
      <c r="Z24" s="1"/>
      <c r="AA24" s="1"/>
      <c r="AB24" s="1"/>
      <c r="AC24" s="1"/>
    </row>
    <row r="25" spans="1:29" ht="20.100000000000001" customHeight="1">
      <c r="A25" s="1"/>
      <c r="B25" s="382"/>
      <c r="C25" s="677" t="s">
        <v>192</v>
      </c>
      <c r="D25" s="394">
        <f>-'2. Desp. Fixes'!T47</f>
        <v>0</v>
      </c>
      <c r="E25" s="403"/>
      <c r="F25" s="394">
        <f>-'2. Desp. Fixes'!T47-'2. Desp. Fixes'!V47</f>
        <v>0</v>
      </c>
      <c r="G25" s="403"/>
      <c r="H25" s="394">
        <f>-'2. Desp. Fixes'!T47-'2. Desp. Fixes'!V47-'2. Desp. Fixes'!W47</f>
        <v>0</v>
      </c>
      <c r="I25" s="403"/>
      <c r="J25" s="414"/>
      <c r="K25" s="678" t="s">
        <v>193</v>
      </c>
      <c r="L25" s="399">
        <f>'Cte. Ing. i Desp.'!D28</f>
        <v>0</v>
      </c>
      <c r="M25" s="411"/>
      <c r="N25" s="399">
        <f>'Cte. Ing. i Desp.'!F28</f>
        <v>0</v>
      </c>
      <c r="O25" s="411"/>
      <c r="P25" s="399">
        <f>'Cte. Ing. i Desp.'!H28</f>
        <v>0</v>
      </c>
      <c r="Q25" s="418"/>
      <c r="R25" s="1"/>
      <c r="S25" s="382"/>
      <c r="T25" s="382"/>
      <c r="U25" s="1"/>
      <c r="V25" s="1"/>
      <c r="W25" s="1"/>
      <c r="X25" s="1"/>
      <c r="Y25" s="1"/>
      <c r="Z25" s="1"/>
      <c r="AA25" s="1"/>
      <c r="AB25" s="1"/>
      <c r="AC25" s="1"/>
    </row>
    <row r="26" spans="1:29" ht="20.100000000000001" customHeight="1">
      <c r="A26" s="1"/>
      <c r="B26" s="382"/>
      <c r="C26" s="677" t="s">
        <v>194</v>
      </c>
      <c r="D26" s="398">
        <f>'1. Inv. in.l-Fin'!C29</f>
        <v>0</v>
      </c>
      <c r="E26" s="403"/>
      <c r="F26" s="398">
        <f>D26</f>
        <v>0</v>
      </c>
      <c r="G26" s="403"/>
      <c r="H26" s="398">
        <f>F26</f>
        <v>0</v>
      </c>
      <c r="I26" s="403"/>
      <c r="J26" s="414"/>
      <c r="K26" s="678" t="s">
        <v>195</v>
      </c>
      <c r="L26" s="399">
        <f>+'1. Inv. in.l-Fin'!O19+'1. Inv. in.l-Fin'!O20</f>
        <v>0</v>
      </c>
      <c r="M26" s="411"/>
      <c r="N26" s="399">
        <f>L26</f>
        <v>0</v>
      </c>
      <c r="O26" s="411"/>
      <c r="P26" s="399">
        <f>L26</f>
        <v>0</v>
      </c>
      <c r="Q26" s="418"/>
      <c r="R26" s="1"/>
      <c r="S26" s="382"/>
      <c r="T26" s="382"/>
      <c r="U26" s="1"/>
      <c r="V26" s="1"/>
      <c r="W26" s="1"/>
      <c r="X26" s="1"/>
      <c r="Y26" s="1"/>
      <c r="Z26" s="1"/>
      <c r="AA26" s="1"/>
      <c r="AB26" s="1"/>
      <c r="AC26" s="1"/>
    </row>
    <row r="27" spans="1:29" ht="7.5" customHeight="1">
      <c r="A27" s="1"/>
      <c r="B27" s="382"/>
      <c r="C27" s="401"/>
      <c r="D27" s="419"/>
      <c r="E27" s="403"/>
      <c r="F27" s="419"/>
      <c r="G27" s="403"/>
      <c r="H27" s="419"/>
      <c r="I27" s="403"/>
      <c r="J27" s="414"/>
      <c r="K27" s="404"/>
      <c r="L27" s="411"/>
      <c r="M27" s="411"/>
      <c r="N27" s="411"/>
      <c r="O27" s="411"/>
      <c r="P27" s="411"/>
      <c r="Q27" s="418"/>
      <c r="R27" s="1"/>
      <c r="S27" s="382"/>
      <c r="T27" s="382"/>
      <c r="U27" s="1"/>
      <c r="V27" s="1"/>
      <c r="W27" s="1"/>
      <c r="X27" s="1"/>
      <c r="Y27" s="1"/>
      <c r="Z27" s="1"/>
      <c r="AA27" s="1"/>
      <c r="AB27" s="1"/>
      <c r="AC27" s="1"/>
    </row>
    <row r="28" spans="1:29" ht="20.100000000000001" customHeight="1">
      <c r="A28" s="1"/>
      <c r="B28" s="382"/>
      <c r="C28" s="670" t="s">
        <v>196</v>
      </c>
      <c r="D28" s="420"/>
      <c r="E28" s="406">
        <f>SUM(D20:D26)</f>
        <v>0</v>
      </c>
      <c r="F28" s="421"/>
      <c r="G28" s="406">
        <f>SUM(F20:F26)</f>
        <v>0</v>
      </c>
      <c r="H28" s="421"/>
      <c r="I28" s="406">
        <f>SUM(H20:H26)</f>
        <v>0</v>
      </c>
      <c r="J28" s="422"/>
      <c r="K28" s="672" t="s">
        <v>197</v>
      </c>
      <c r="L28" s="416"/>
      <c r="M28" s="406">
        <f>SUM(L23:L26)</f>
        <v>0</v>
      </c>
      <c r="N28" s="417"/>
      <c r="O28" s="406">
        <f>SUM(N23:N26)</f>
        <v>0</v>
      </c>
      <c r="P28" s="417"/>
      <c r="Q28" s="406">
        <f>SUM(P23:P26)</f>
        <v>0</v>
      </c>
      <c r="R28" s="1"/>
      <c r="S28" s="382"/>
      <c r="T28" s="382"/>
      <c r="U28" s="1"/>
      <c r="V28" s="1"/>
      <c r="W28" s="1"/>
      <c r="X28" s="1"/>
      <c r="Y28" s="1"/>
      <c r="Z28" s="1"/>
      <c r="AA28" s="1"/>
      <c r="AB28" s="1"/>
      <c r="AC28" s="1"/>
    </row>
    <row r="29" spans="1:29" ht="23.25" customHeight="1">
      <c r="A29" s="1"/>
      <c r="B29" s="382"/>
      <c r="C29" s="423"/>
      <c r="D29" s="424"/>
      <c r="E29" s="424"/>
      <c r="F29" s="424"/>
      <c r="G29" s="424"/>
      <c r="H29" s="424"/>
      <c r="I29" s="424"/>
      <c r="J29" s="414"/>
      <c r="K29" s="411"/>
      <c r="L29" s="411"/>
      <c r="M29" s="411"/>
      <c r="N29" s="411"/>
      <c r="O29" s="411"/>
      <c r="P29" s="411"/>
      <c r="Q29" s="411"/>
      <c r="R29" s="1"/>
      <c r="S29" s="382"/>
      <c r="T29" s="382"/>
      <c r="U29" s="1"/>
      <c r="V29" s="1"/>
      <c r="W29" s="1"/>
      <c r="X29" s="1"/>
      <c r="Y29" s="1"/>
      <c r="Z29" s="1"/>
      <c r="AA29" s="1"/>
      <c r="AB29" s="1"/>
      <c r="AC29" s="1"/>
    </row>
    <row r="30" spans="1:29" ht="20.100000000000001" customHeight="1">
      <c r="A30" s="1"/>
      <c r="B30" s="382"/>
      <c r="C30" s="671" t="s">
        <v>198</v>
      </c>
      <c r="D30" s="419"/>
      <c r="E30" s="425">
        <f>E17+E28</f>
        <v>0</v>
      </c>
      <c r="F30" s="419"/>
      <c r="G30" s="425">
        <f>G17+G28</f>
        <v>0</v>
      </c>
      <c r="H30" s="419"/>
      <c r="I30" s="425">
        <f>I17+I28</f>
        <v>0</v>
      </c>
      <c r="J30" s="426"/>
      <c r="K30" s="675" t="s">
        <v>199</v>
      </c>
      <c r="L30" s="411"/>
      <c r="M30" s="425">
        <f>M28+M17+M21</f>
        <v>0</v>
      </c>
      <c r="N30" s="411"/>
      <c r="O30" s="425">
        <f>O28+O17+O21</f>
        <v>0</v>
      </c>
      <c r="P30" s="411"/>
      <c r="Q30" s="425">
        <f>Q28+Q17+Q21</f>
        <v>0</v>
      </c>
      <c r="R30" s="1"/>
      <c r="S30" s="382"/>
      <c r="T30" s="382"/>
      <c r="U30" s="1"/>
      <c r="V30" s="1"/>
      <c r="W30" s="1"/>
      <c r="X30" s="1"/>
      <c r="Y30" s="1"/>
      <c r="Z30" s="1"/>
      <c r="AA30" s="1"/>
      <c r="AB30" s="1"/>
      <c r="AC30" s="1"/>
    </row>
    <row r="31" spans="1:29" ht="9.4" customHeight="1">
      <c r="A31" s="1"/>
      <c r="B31" s="382"/>
      <c r="C31" s="1"/>
      <c r="D31" s="427"/>
      <c r="E31" s="428"/>
      <c r="F31" s="427"/>
      <c r="G31" s="428"/>
      <c r="H31" s="427"/>
      <c r="I31" s="428"/>
      <c r="J31" s="414"/>
      <c r="K31" s="428"/>
      <c r="L31" s="428"/>
      <c r="M31" s="428"/>
      <c r="N31" s="428"/>
      <c r="O31" s="428"/>
      <c r="P31" s="429"/>
      <c r="Q31" s="428"/>
      <c r="R31" s="1"/>
      <c r="S31" s="382"/>
      <c r="T31" s="382"/>
      <c r="U31" s="1"/>
      <c r="V31" s="1"/>
      <c r="W31" s="1"/>
      <c r="X31" s="1"/>
      <c r="Y31" s="1"/>
      <c r="Z31" s="1"/>
      <c r="AA31" s="1"/>
      <c r="AB31" s="1"/>
      <c r="AC31" s="1"/>
    </row>
    <row r="32" spans="1:29" ht="18.75" customHeight="1">
      <c r="A32" s="1"/>
      <c r="B32" s="382"/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2"/>
      <c r="T32" s="382"/>
      <c r="U32" s="1"/>
      <c r="V32" s="1"/>
      <c r="W32" s="1"/>
      <c r="X32" s="1"/>
      <c r="Y32" s="1"/>
      <c r="Z32" s="1"/>
      <c r="AA32" s="1"/>
      <c r="AB32" s="1"/>
      <c r="AC32" s="1"/>
    </row>
    <row r="33" spans="1:29" ht="7.5" customHeight="1">
      <c r="A33" s="1"/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2"/>
      <c r="T33" s="382"/>
      <c r="U33" s="1"/>
      <c r="V33" s="1"/>
      <c r="W33" s="1"/>
      <c r="X33" s="1"/>
      <c r="Y33" s="1"/>
      <c r="Z33" s="1"/>
      <c r="AA33" s="1"/>
      <c r="AB33" s="1"/>
      <c r="AC33" s="1"/>
    </row>
    <row r="34" spans="1:29" ht="7.5" customHeight="1">
      <c r="A34" s="1"/>
      <c r="B34" s="382"/>
      <c r="C34" s="382"/>
      <c r="D34" s="709"/>
      <c r="E34" s="710"/>
      <c r="F34" s="710"/>
      <c r="G34" s="710"/>
      <c r="H34" s="710"/>
      <c r="I34" s="710"/>
      <c r="J34" s="710"/>
      <c r="K34" s="710"/>
      <c r="L34" s="710"/>
      <c r="M34" s="710"/>
      <c r="N34" s="710"/>
      <c r="O34" s="710"/>
      <c r="P34" s="711"/>
      <c r="Q34" s="382"/>
      <c r="R34" s="382"/>
      <c r="S34" s="382"/>
      <c r="T34" s="382"/>
      <c r="U34" s="1"/>
      <c r="V34" s="1"/>
      <c r="W34" s="1"/>
      <c r="X34" s="1"/>
      <c r="Y34" s="1"/>
      <c r="Z34" s="1"/>
      <c r="AA34" s="1"/>
      <c r="AB34" s="1"/>
      <c r="AC34" s="1"/>
    </row>
    <row r="35" spans="1:29" ht="20.100000000000001" customHeight="1">
      <c r="A35" s="1"/>
      <c r="B35" s="382"/>
      <c r="C35" s="382"/>
      <c r="D35" s="712" t="s">
        <v>200</v>
      </c>
      <c r="E35" s="713"/>
      <c r="F35" s="713"/>
      <c r="G35" s="713"/>
      <c r="H35" s="713"/>
      <c r="I35" s="713"/>
      <c r="J35" s="713"/>
      <c r="K35" s="713"/>
      <c r="L35" s="713"/>
      <c r="M35" s="713"/>
      <c r="N35" s="713"/>
      <c r="O35" s="713"/>
      <c r="P35" s="714"/>
      <c r="Q35" s="382"/>
      <c r="R35" s="382"/>
      <c r="S35" s="382"/>
      <c r="T35" s="382"/>
      <c r="U35" s="1"/>
      <c r="V35" s="1"/>
      <c r="W35" s="1"/>
      <c r="X35" s="1"/>
      <c r="Y35" s="1"/>
      <c r="Z35" s="1"/>
      <c r="AA35" s="1"/>
      <c r="AB35" s="1"/>
      <c r="AC35" s="1"/>
    </row>
    <row r="36" spans="1:29" ht="20.100000000000001" customHeight="1">
      <c r="A36" s="1"/>
      <c r="B36" s="382"/>
      <c r="C36" s="382"/>
      <c r="D36" s="712" t="s">
        <v>201</v>
      </c>
      <c r="E36" s="713"/>
      <c r="F36" s="713"/>
      <c r="G36" s="713"/>
      <c r="H36" s="713"/>
      <c r="I36" s="713"/>
      <c r="J36" s="713"/>
      <c r="K36" s="713"/>
      <c r="L36" s="713"/>
      <c r="M36" s="713"/>
      <c r="N36" s="713"/>
      <c r="O36" s="713"/>
      <c r="P36" s="714"/>
      <c r="Q36" s="382"/>
      <c r="R36" s="382"/>
      <c r="S36" s="382"/>
      <c r="T36" s="382"/>
      <c r="U36" s="1"/>
      <c r="V36" s="1"/>
      <c r="W36" s="1"/>
      <c r="X36" s="1"/>
      <c r="Y36" s="1"/>
      <c r="Z36" s="1"/>
      <c r="AA36" s="1"/>
      <c r="AB36" s="1"/>
      <c r="AC36" s="1"/>
    </row>
    <row r="37" spans="1:29" ht="20.100000000000001" customHeight="1">
      <c r="A37" s="1"/>
      <c r="B37" s="382"/>
      <c r="C37" s="382"/>
      <c r="D37" s="712" t="s">
        <v>202</v>
      </c>
      <c r="E37" s="713"/>
      <c r="F37" s="713"/>
      <c r="G37" s="713"/>
      <c r="H37" s="713"/>
      <c r="I37" s="713"/>
      <c r="J37" s="713"/>
      <c r="K37" s="713"/>
      <c r="L37" s="713"/>
      <c r="M37" s="713"/>
      <c r="N37" s="713"/>
      <c r="O37" s="713"/>
      <c r="P37" s="714"/>
      <c r="Q37" s="382"/>
      <c r="R37" s="382"/>
      <c r="S37" s="382"/>
      <c r="T37" s="382"/>
      <c r="U37" s="1"/>
      <c r="V37" s="1"/>
      <c r="W37" s="1"/>
      <c r="X37" s="1"/>
      <c r="Y37" s="1"/>
      <c r="Z37" s="1"/>
      <c r="AA37" s="1"/>
      <c r="AB37" s="1"/>
      <c r="AC37" s="1"/>
    </row>
    <row r="38" spans="1:29" ht="20.100000000000001" customHeight="1">
      <c r="A38" s="1"/>
      <c r="B38" s="382"/>
      <c r="C38" s="382"/>
      <c r="D38" s="712" t="s">
        <v>203</v>
      </c>
      <c r="E38" s="713"/>
      <c r="F38" s="713"/>
      <c r="G38" s="713"/>
      <c r="H38" s="713"/>
      <c r="I38" s="713"/>
      <c r="J38" s="713"/>
      <c r="K38" s="713"/>
      <c r="L38" s="713"/>
      <c r="M38" s="713"/>
      <c r="N38" s="713"/>
      <c r="O38" s="713"/>
      <c r="P38" s="714"/>
      <c r="Q38" s="382"/>
      <c r="R38" s="382"/>
      <c r="S38" s="382"/>
      <c r="T38" s="382"/>
      <c r="U38" s="1"/>
      <c r="V38" s="1"/>
      <c r="W38" s="1"/>
      <c r="X38" s="1"/>
      <c r="Y38" s="1"/>
      <c r="Z38" s="1"/>
      <c r="AA38" s="1"/>
      <c r="AB38" s="1"/>
      <c r="AC38" s="1"/>
    </row>
    <row r="39" spans="1:29" ht="20.100000000000001" customHeight="1">
      <c r="A39" s="1"/>
      <c r="B39" s="382"/>
      <c r="C39" s="382"/>
      <c r="D39" s="712" t="s">
        <v>204</v>
      </c>
      <c r="E39" s="713"/>
      <c r="F39" s="713"/>
      <c r="G39" s="713"/>
      <c r="H39" s="713"/>
      <c r="I39" s="713"/>
      <c r="J39" s="713"/>
      <c r="K39" s="713"/>
      <c r="L39" s="713"/>
      <c r="M39" s="713"/>
      <c r="N39" s="713"/>
      <c r="O39" s="713"/>
      <c r="P39" s="714"/>
      <c r="Q39" s="382"/>
      <c r="R39" s="382"/>
      <c r="S39" s="382"/>
      <c r="T39" s="382"/>
      <c r="U39" s="1"/>
      <c r="V39" s="1"/>
      <c r="W39" s="1"/>
      <c r="X39" s="1"/>
      <c r="Y39" s="1"/>
      <c r="Z39" s="1"/>
      <c r="AA39" s="1"/>
      <c r="AB39" s="1"/>
      <c r="AC39" s="1"/>
    </row>
    <row r="40" spans="1:29" ht="20.100000000000001" customHeight="1">
      <c r="A40" s="1"/>
      <c r="B40" s="382"/>
      <c r="C40" s="382"/>
      <c r="D40" s="715" t="s">
        <v>205</v>
      </c>
      <c r="E40" s="713"/>
      <c r="F40" s="713"/>
      <c r="G40" s="713"/>
      <c r="H40" s="713"/>
      <c r="I40" s="713"/>
      <c r="J40" s="713"/>
      <c r="K40" s="713"/>
      <c r="L40" s="713"/>
      <c r="M40" s="713"/>
      <c r="N40" s="713"/>
      <c r="O40" s="713"/>
      <c r="P40" s="714"/>
      <c r="Q40" s="382"/>
      <c r="R40" s="382"/>
      <c r="S40" s="382"/>
      <c r="T40" s="382"/>
      <c r="U40" s="1"/>
      <c r="V40" s="1"/>
      <c r="W40" s="1"/>
      <c r="X40" s="1"/>
      <c r="Y40" s="1"/>
      <c r="Z40" s="1"/>
      <c r="AA40" s="1"/>
      <c r="AB40" s="1"/>
      <c r="AC40" s="1"/>
    </row>
    <row r="41" spans="1:29" ht="20.100000000000001" customHeight="1">
      <c r="A41" s="1"/>
      <c r="B41" s="382"/>
      <c r="C41" s="382"/>
      <c r="D41" s="715" t="s">
        <v>206</v>
      </c>
      <c r="E41" s="713"/>
      <c r="F41" s="713"/>
      <c r="G41" s="713"/>
      <c r="H41" s="713"/>
      <c r="I41" s="713"/>
      <c r="J41" s="713"/>
      <c r="K41" s="713"/>
      <c r="L41" s="713"/>
      <c r="M41" s="713"/>
      <c r="N41" s="713"/>
      <c r="O41" s="713"/>
      <c r="P41" s="714"/>
      <c r="Q41" s="382"/>
      <c r="R41" s="382"/>
      <c r="S41" s="382"/>
      <c r="T41" s="382"/>
      <c r="U41" s="1"/>
      <c r="V41" s="1"/>
      <c r="W41" s="1"/>
      <c r="X41" s="1"/>
      <c r="Y41" s="1"/>
      <c r="Z41" s="1"/>
      <c r="AA41" s="1"/>
      <c r="AB41" s="1"/>
      <c r="AC41" s="1"/>
    </row>
    <row r="42" spans="1:29" ht="20.100000000000001" customHeight="1">
      <c r="A42" s="1"/>
      <c r="B42" s="382"/>
      <c r="C42" s="382"/>
      <c r="D42" s="715" t="s">
        <v>207</v>
      </c>
      <c r="E42" s="713"/>
      <c r="F42" s="713"/>
      <c r="G42" s="713"/>
      <c r="H42" s="713"/>
      <c r="I42" s="713"/>
      <c r="J42" s="713"/>
      <c r="K42" s="713"/>
      <c r="L42" s="713"/>
      <c r="M42" s="713"/>
      <c r="N42" s="713"/>
      <c r="O42" s="713"/>
      <c r="P42" s="714"/>
      <c r="Q42" s="382"/>
      <c r="R42" s="382"/>
      <c r="S42" s="382"/>
      <c r="T42" s="382"/>
      <c r="U42" s="1"/>
      <c r="V42" s="1"/>
      <c r="W42" s="1"/>
      <c r="X42" s="1"/>
      <c r="Y42" s="1"/>
      <c r="Z42" s="1"/>
      <c r="AA42" s="1"/>
      <c r="AB42" s="1"/>
      <c r="AC42" s="1"/>
    </row>
    <row r="43" spans="1:29" ht="20.100000000000001" customHeight="1">
      <c r="A43" s="1"/>
      <c r="B43" s="382"/>
      <c r="C43" s="382"/>
      <c r="D43" s="715" t="s">
        <v>208</v>
      </c>
      <c r="E43" s="713"/>
      <c r="F43" s="713"/>
      <c r="G43" s="713"/>
      <c r="H43" s="713"/>
      <c r="I43" s="713"/>
      <c r="J43" s="713"/>
      <c r="K43" s="713"/>
      <c r="L43" s="713"/>
      <c r="M43" s="713"/>
      <c r="N43" s="713"/>
      <c r="O43" s="713"/>
      <c r="P43" s="714"/>
      <c r="Q43" s="382"/>
      <c r="R43" s="382"/>
      <c r="S43" s="382"/>
      <c r="T43" s="382"/>
      <c r="U43" s="1"/>
      <c r="V43" s="1"/>
      <c r="W43" s="1"/>
      <c r="X43" s="1"/>
      <c r="Y43" s="1"/>
      <c r="Z43" s="1"/>
      <c r="AA43" s="1"/>
      <c r="AB43" s="1"/>
      <c r="AC43" s="1"/>
    </row>
    <row r="44" spans="1:29" ht="9.75" customHeight="1">
      <c r="A44" s="1"/>
      <c r="B44" s="382"/>
      <c r="C44" s="382"/>
      <c r="D44" s="716"/>
      <c r="E44" s="717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8"/>
      <c r="Q44" s="382"/>
      <c r="R44" s="382"/>
      <c r="S44" s="382"/>
      <c r="T44" s="382"/>
      <c r="U44" s="1"/>
      <c r="V44" s="1"/>
      <c r="W44" s="1"/>
      <c r="X44" s="1"/>
      <c r="Y44" s="1"/>
      <c r="Z44" s="1"/>
      <c r="AA44" s="1"/>
      <c r="AB44" s="1"/>
      <c r="AC44" s="1"/>
    </row>
    <row r="45" spans="1:29" ht="15" customHeight="1">
      <c r="A45" s="1"/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  <c r="R45" s="382"/>
      <c r="S45" s="382"/>
      <c r="T45" s="382"/>
      <c r="U45" s="1"/>
      <c r="V45" s="1"/>
      <c r="W45" s="1"/>
      <c r="X45" s="1"/>
      <c r="Y45" s="1"/>
      <c r="Z45" s="1"/>
      <c r="AA45" s="1"/>
      <c r="AB45" s="1"/>
      <c r="AC45" s="1"/>
    </row>
    <row r="46" spans="1:29" ht="18" customHeight="1">
      <c r="A46" s="1"/>
      <c r="B46" s="1"/>
      <c r="C46" s="1"/>
      <c r="D46" s="1"/>
      <c r="E46" s="1"/>
      <c r="F46" s="1"/>
      <c r="G46" s="1"/>
      <c r="H46" s="1"/>
      <c r="I46" s="1"/>
      <c r="K46" s="1"/>
      <c r="L46" s="1"/>
      <c r="M46" s="1"/>
      <c r="N46" s="430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>
      <c r="A47" s="1"/>
      <c r="B47" s="1"/>
      <c r="C47" s="1"/>
      <c r="D47" s="1"/>
      <c r="E47" s="1"/>
      <c r="F47" s="1"/>
      <c r="G47" s="1"/>
      <c r="H47" s="1"/>
      <c r="I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>
      <c r="A48" s="1"/>
      <c r="B48" s="1"/>
      <c r="C48" s="1"/>
      <c r="D48" s="1"/>
      <c r="E48" s="1"/>
      <c r="F48" s="1"/>
      <c r="G48" s="1"/>
      <c r="H48" s="1"/>
      <c r="I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>
      <c r="A49" s="1"/>
      <c r="B49" s="1"/>
      <c r="C49" s="1"/>
      <c r="D49" s="590"/>
      <c r="E49" s="1"/>
      <c r="F49" s="1"/>
      <c r="G49" s="1"/>
      <c r="H49" s="1"/>
      <c r="I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>
      <c r="A50" s="1"/>
      <c r="B50" s="1"/>
      <c r="C50" s="1"/>
      <c r="D50" s="1"/>
      <c r="E50" s="1"/>
      <c r="F50" s="1"/>
      <c r="G50" s="1"/>
      <c r="H50" s="1"/>
      <c r="I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27.75">
      <c r="A51" s="1"/>
      <c r="B51" s="1"/>
      <c r="C51" s="1"/>
      <c r="D51" s="590"/>
      <c r="E51" s="1"/>
      <c r="F51" s="1"/>
      <c r="G51" s="1"/>
      <c r="H51" s="1"/>
      <c r="I51" s="1"/>
      <c r="K51" s="1"/>
      <c r="L51" s="43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>
      <c r="A52" s="1"/>
      <c r="B52" s="1"/>
      <c r="C52" s="1"/>
      <c r="D52" s="1"/>
      <c r="E52" s="1"/>
      <c r="F52" s="1"/>
      <c r="G52" s="1"/>
      <c r="H52" s="1"/>
      <c r="I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>
      <c r="A53" s="1"/>
      <c r="B53" s="1"/>
      <c r="C53" s="1"/>
      <c r="D53" s="1"/>
      <c r="E53" s="1"/>
      <c r="F53" s="1"/>
      <c r="G53" s="1"/>
      <c r="H53" s="1"/>
      <c r="I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>
      <c r="A54" s="1"/>
      <c r="B54" s="1"/>
      <c r="C54" s="1"/>
      <c r="D54" s="1"/>
      <c r="E54" s="1"/>
      <c r="F54" s="1"/>
      <c r="G54" s="1"/>
      <c r="H54" s="1"/>
      <c r="I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>
      <c r="A55" s="1"/>
      <c r="B55" s="1"/>
      <c r="C55" s="1"/>
      <c r="D55" s="1"/>
      <c r="E55" s="1"/>
      <c r="F55" s="1"/>
      <c r="G55" s="1"/>
      <c r="H55" s="1"/>
      <c r="I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>
      <c r="A56" s="1"/>
      <c r="B56" s="1"/>
      <c r="C56" s="1"/>
      <c r="D56" s="1"/>
      <c r="E56" s="1"/>
      <c r="F56" s="1"/>
      <c r="G56" s="1"/>
      <c r="H56" s="1"/>
      <c r="I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>
      <c r="A57" s="1"/>
      <c r="B57" s="1"/>
      <c r="C57" s="1"/>
      <c r="D57" s="1"/>
      <c r="E57" s="1"/>
      <c r="F57" s="1"/>
      <c r="G57" s="1"/>
      <c r="H57" s="1"/>
      <c r="I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>
      <c r="A58" s="1"/>
      <c r="B58" s="1"/>
      <c r="C58" s="1"/>
      <c r="D58" s="1"/>
      <c r="E58" s="1"/>
      <c r="F58" s="1"/>
      <c r="G58" s="1"/>
      <c r="H58" s="1"/>
      <c r="I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>
      <c r="A59" s="1"/>
      <c r="B59" s="1"/>
      <c r="C59" s="432"/>
      <c r="D59" s="432"/>
      <c r="E59" s="432"/>
      <c r="F59" s="432"/>
      <c r="G59" s="432"/>
      <c r="H59" s="432"/>
      <c r="I59" s="432"/>
      <c r="J59" s="43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>
      <c r="A60" s="1"/>
      <c r="B60" s="1"/>
      <c r="C60" s="1"/>
      <c r="D60" s="1"/>
      <c r="E60" s="1"/>
      <c r="F60" s="1"/>
      <c r="G60" s="1"/>
      <c r="H60" s="1"/>
      <c r="I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>
      <c r="A61" s="1"/>
      <c r="B61" s="1"/>
      <c r="C61" s="1"/>
      <c r="D61" s="1"/>
      <c r="E61" s="1"/>
      <c r="F61" s="1"/>
      <c r="G61" s="1"/>
      <c r="H61" s="1"/>
      <c r="I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>
      <c r="A62" s="1"/>
      <c r="B62" s="1"/>
      <c r="C62" s="1"/>
      <c r="D62" s="1"/>
      <c r="E62" s="1"/>
      <c r="F62" s="1"/>
      <c r="G62" s="1"/>
      <c r="H62" s="1"/>
      <c r="I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>
      <c r="A63" s="1"/>
      <c r="B63" s="1"/>
      <c r="C63" s="1"/>
      <c r="V63" s="1"/>
      <c r="W63" s="1"/>
      <c r="X63" s="1"/>
      <c r="Y63" s="1"/>
      <c r="Z63" s="1"/>
      <c r="AA63" s="1"/>
      <c r="AB63" s="1"/>
      <c r="AC63" s="1"/>
    </row>
  </sheetData>
  <sheetProtection algorithmName="SHA-512" hashValue="Kfaid6ddrbTGrVFTb2cfCxC0FBEFrvGpVP50k+svZuZQNXZPWjIshyob2w+RiYyylcBm7P9feQ8pW2jmh0Zd/Q==" saltValue="YLrAVcJIMq59YGLhSEN2dg==" spinCount="100000" sheet="1" objects="1" selectLockedCells="1"/>
  <mergeCells count="8">
    <mergeCell ref="P11:Q11"/>
    <mergeCell ref="H3:K3"/>
    <mergeCell ref="H5:K5"/>
    <mergeCell ref="D11:E11"/>
    <mergeCell ref="F11:G11"/>
    <mergeCell ref="H11:I11"/>
    <mergeCell ref="L11:M11"/>
    <mergeCell ref="N11:O11"/>
  </mergeCells>
  <pageMargins left="3.9583333333333297E-2" right="0.118055555555556" top="0.98402777777777795" bottom="0.98402777777777795" header="0.51180555555555496" footer="0.51180555555555496"/>
  <pageSetup paperSize="9" scale="80" orientation="landscape" horizontalDpi="300" verticalDpi="30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AF114"/>
  <sheetViews>
    <sheetView tabSelected="1" zoomScale="75" zoomScaleNormal="75" workbookViewId="0">
      <selection activeCell="L112" sqref="L112"/>
    </sheetView>
  </sheetViews>
  <sheetFormatPr defaultColWidth="10.7109375" defaultRowHeight="12.75"/>
  <cols>
    <col min="1" max="1" width="1.7109375" customWidth="1"/>
    <col min="2" max="2" width="11.140625" customWidth="1"/>
    <col min="3" max="3" width="3.28515625" customWidth="1"/>
    <col min="4" max="4" width="28.85546875" customWidth="1"/>
    <col min="5" max="5" width="6" customWidth="1"/>
    <col min="6" max="8" width="12.85546875" customWidth="1"/>
    <col min="9" max="9" width="27.42578125" customWidth="1"/>
    <col min="10" max="10" width="13.42578125" customWidth="1"/>
    <col min="11" max="11" width="3.7109375" customWidth="1"/>
    <col min="12" max="12" width="12.7109375" customWidth="1"/>
    <col min="13" max="14" width="12.85546875" customWidth="1"/>
    <col min="15" max="15" width="13.28515625" bestFit="1" customWidth="1"/>
    <col min="17" max="17" width="12.140625" customWidth="1"/>
  </cols>
  <sheetData>
    <row r="1" spans="1:32" ht="9.9499999999999993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" customHeight="1">
      <c r="A2" s="1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1"/>
      <c r="Y2" s="1"/>
      <c r="Z2" s="1"/>
      <c r="AA2" s="1"/>
      <c r="AB2" s="1"/>
      <c r="AC2" s="1"/>
      <c r="AD2" s="1"/>
      <c r="AE2" s="1"/>
      <c r="AF2" s="1"/>
    </row>
    <row r="3" spans="1:32" ht="29.85" customHeight="1">
      <c r="A3" s="1"/>
      <c r="B3" s="433"/>
      <c r="C3" s="433"/>
      <c r="D3" s="433"/>
      <c r="E3" s="433"/>
      <c r="F3" s="433"/>
      <c r="G3" s="433"/>
      <c r="H3" s="815" t="s">
        <v>209</v>
      </c>
      <c r="I3" s="815"/>
      <c r="J3" s="815"/>
      <c r="K3" s="815"/>
      <c r="L3" s="815"/>
      <c r="M3" s="433"/>
      <c r="N3" s="433"/>
      <c r="O3" s="752"/>
      <c r="P3" s="433"/>
      <c r="Q3" s="433"/>
      <c r="R3" s="433"/>
      <c r="S3" s="433"/>
      <c r="T3" s="433"/>
      <c r="U3" s="433"/>
      <c r="V3" s="433"/>
      <c r="W3" s="433"/>
      <c r="X3" s="1"/>
      <c r="Y3" s="1"/>
      <c r="Z3" s="1"/>
      <c r="AA3" s="1"/>
      <c r="AB3" s="1"/>
      <c r="AC3" s="1"/>
      <c r="AD3" s="1"/>
      <c r="AE3" s="1"/>
      <c r="AF3" s="1"/>
    </row>
    <row r="4" spans="1:32" ht="27.95" customHeight="1" thickBot="1">
      <c r="A4" s="1"/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1"/>
      <c r="Y4" s="1"/>
      <c r="Z4" s="1"/>
      <c r="AA4" s="1"/>
      <c r="AB4" s="1"/>
      <c r="AC4" s="1"/>
      <c r="AD4" s="1"/>
      <c r="AE4" s="1"/>
      <c r="AF4" s="1"/>
    </row>
    <row r="5" spans="1:32" s="103" customFormat="1" ht="16.5" customHeight="1" thickBot="1">
      <c r="A5" s="1"/>
      <c r="B5" s="433"/>
      <c r="C5" s="433"/>
      <c r="D5" s="433"/>
      <c r="E5" s="433"/>
      <c r="F5" s="433"/>
      <c r="G5" s="433"/>
      <c r="H5" s="816" t="str">
        <f>'1. Inv. in.l-Fin'!F5</f>
        <v>EMPRESA DE PROVA, S.L.</v>
      </c>
      <c r="I5" s="821"/>
      <c r="J5" s="821"/>
      <c r="K5" s="821"/>
      <c r="L5" s="822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1"/>
      <c r="Y5" s="1"/>
      <c r="Z5" s="1"/>
      <c r="AA5" s="1"/>
      <c r="AB5" s="1"/>
      <c r="AC5" s="1"/>
      <c r="AD5" s="1"/>
      <c r="AE5" s="1"/>
      <c r="AF5" s="1"/>
    </row>
    <row r="6" spans="1:32" s="103" customFormat="1" ht="66" customHeight="1">
      <c r="A6" s="1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1"/>
      <c r="Y6" s="1"/>
      <c r="Z6" s="1"/>
      <c r="AA6" s="1"/>
      <c r="AB6" s="1"/>
      <c r="AC6" s="1"/>
      <c r="AD6" s="1"/>
      <c r="AE6" s="1"/>
      <c r="AF6" s="1"/>
    </row>
    <row r="7" spans="1:32" s="103" customFormat="1" ht="19.5" customHeight="1" thickBot="1">
      <c r="A7" s="1"/>
      <c r="B7" s="433"/>
      <c r="C7" s="434"/>
      <c r="D7" s="435"/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6"/>
      <c r="R7" s="433"/>
      <c r="S7" s="433"/>
      <c r="T7" s="433"/>
      <c r="U7" s="433"/>
      <c r="V7" s="433"/>
      <c r="W7" s="433"/>
      <c r="X7" s="1"/>
      <c r="Y7" s="1"/>
      <c r="Z7" s="1"/>
      <c r="AA7" s="1"/>
      <c r="AB7" s="1"/>
      <c r="AC7" s="1"/>
      <c r="AD7" s="1"/>
      <c r="AE7" s="1"/>
      <c r="AF7" s="1"/>
    </row>
    <row r="8" spans="1:32" s="103" customFormat="1" ht="25.15" customHeight="1" thickBot="1">
      <c r="A8" s="1"/>
      <c r="B8" s="433"/>
      <c r="C8" s="437"/>
      <c r="D8" s="546" t="s">
        <v>210</v>
      </c>
      <c r="E8" s="504"/>
      <c r="F8" s="438"/>
      <c r="G8" s="439"/>
      <c r="H8" s="439"/>
      <c r="I8" s="439"/>
      <c r="J8" s="439"/>
      <c r="K8" s="439"/>
      <c r="L8" s="439"/>
      <c r="M8" s="439"/>
      <c r="N8" s="439"/>
      <c r="O8" s="439"/>
      <c r="P8" s="439"/>
      <c r="Q8" s="440"/>
      <c r="R8" s="433"/>
      <c r="S8" s="433"/>
      <c r="T8" s="433"/>
      <c r="U8" s="433"/>
      <c r="V8" s="433"/>
      <c r="W8" s="433"/>
      <c r="X8" s="1"/>
      <c r="Y8" s="1"/>
      <c r="Z8" s="1"/>
      <c r="AA8" s="1"/>
      <c r="AB8" s="1"/>
      <c r="AC8" s="1"/>
      <c r="AD8" s="1"/>
      <c r="AE8" s="1"/>
      <c r="AF8" s="1"/>
    </row>
    <row r="9" spans="1:32" s="103" customFormat="1" ht="26.25" customHeight="1">
      <c r="A9" s="1"/>
      <c r="B9" s="433"/>
      <c r="C9" s="437"/>
      <c r="D9" s="438"/>
      <c r="E9" s="438"/>
      <c r="F9" s="438"/>
      <c r="G9" s="439"/>
      <c r="H9" s="439"/>
      <c r="I9" s="439"/>
      <c r="J9" s="438"/>
      <c r="K9" s="438"/>
      <c r="L9" s="439"/>
      <c r="M9" s="439"/>
      <c r="N9" s="439"/>
      <c r="O9" s="439"/>
      <c r="P9" s="439"/>
      <c r="Q9" s="440"/>
      <c r="R9" s="433"/>
      <c r="S9" s="433"/>
      <c r="T9" s="433"/>
      <c r="U9" s="433"/>
      <c r="V9" s="433"/>
      <c r="W9" s="433"/>
      <c r="X9" s="1"/>
      <c r="Y9" s="1"/>
      <c r="Z9" s="1"/>
      <c r="AA9" s="1"/>
      <c r="AB9" s="1"/>
      <c r="AC9" s="1"/>
      <c r="AD9" s="1"/>
      <c r="AE9" s="1"/>
      <c r="AF9" s="1"/>
    </row>
    <row r="10" spans="1:32" s="103" customFormat="1" ht="22.5" customHeight="1">
      <c r="A10" s="1"/>
      <c r="B10" s="433"/>
      <c r="C10" s="437"/>
      <c r="D10" s="438"/>
      <c r="E10" s="442"/>
      <c r="F10" s="515">
        <f>F29</f>
        <v>2024</v>
      </c>
      <c r="G10" s="515">
        <f>G29</f>
        <v>2025</v>
      </c>
      <c r="H10" s="515">
        <f>H29</f>
        <v>2026</v>
      </c>
      <c r="I10" s="439"/>
      <c r="J10" s="438"/>
      <c r="K10" s="438"/>
      <c r="L10" s="439"/>
      <c r="M10" s="439"/>
      <c r="N10" s="439"/>
      <c r="O10" s="439"/>
      <c r="P10" s="439"/>
      <c r="Q10" s="440"/>
      <c r="R10" s="433"/>
      <c r="S10" s="433"/>
      <c r="T10" s="433"/>
      <c r="U10" s="433"/>
      <c r="V10" s="433"/>
      <c r="W10" s="433"/>
      <c r="X10" s="1"/>
      <c r="Y10" s="1"/>
      <c r="Z10" s="1"/>
      <c r="AA10" s="1"/>
      <c r="AB10" s="1"/>
      <c r="AC10" s="1"/>
      <c r="AD10" s="1"/>
      <c r="AE10" s="1"/>
      <c r="AF10" s="1"/>
    </row>
    <row r="11" spans="1:32" s="103" customFormat="1" ht="16.5" customHeight="1">
      <c r="A11" s="1"/>
      <c r="B11" s="433"/>
      <c r="C11" s="437"/>
      <c r="D11" s="438"/>
      <c r="E11" s="443" t="s">
        <v>211</v>
      </c>
      <c r="F11" s="690">
        <f>SUM('Cte. Ing. i Desp.'!D16:D22)/IF((G113=0),1,G113)</f>
        <v>0</v>
      </c>
      <c r="G11" s="690">
        <f>SUM('Cte. Ing. i Desp.'!F16:F22)/H113</f>
        <v>0</v>
      </c>
      <c r="H11" s="690">
        <f>SUM('Cte. Ing. i Desp.'!H16:H22)/IF((I113=0),1,I113)</f>
        <v>0</v>
      </c>
      <c r="I11" s="438"/>
      <c r="J11" s="438"/>
      <c r="K11" s="438"/>
      <c r="L11" s="439"/>
      <c r="M11" s="439"/>
      <c r="N11" s="439"/>
      <c r="O11" s="439"/>
      <c r="P11" s="439"/>
      <c r="Q11" s="440"/>
      <c r="R11" s="433"/>
      <c r="S11" s="433"/>
      <c r="T11" s="433"/>
      <c r="U11" s="433"/>
      <c r="V11" s="433"/>
      <c r="W11" s="433"/>
      <c r="X11" s="1"/>
      <c r="Y11" s="1"/>
      <c r="Z11" s="1"/>
      <c r="AA11" s="1"/>
      <c r="AB11" s="1"/>
      <c r="AC11" s="1"/>
      <c r="AD11" s="1"/>
      <c r="AE11" s="1"/>
      <c r="AF11" s="1"/>
    </row>
    <row r="12" spans="1:32" s="103" customFormat="1" ht="16.5" customHeight="1" thickBot="1">
      <c r="A12" s="1"/>
      <c r="B12" s="433"/>
      <c r="C12" s="437"/>
      <c r="D12" s="438"/>
      <c r="E12" s="443" t="s">
        <v>212</v>
      </c>
      <c r="F12" s="444">
        <f>'Cte. Ing. i Desp.'!D10</f>
        <v>0</v>
      </c>
      <c r="G12" s="444">
        <f>'Cte. Ing. i Desp.'!F10</f>
        <v>0</v>
      </c>
      <c r="H12" s="444">
        <f>'Cte. Ing. i Desp.'!H10</f>
        <v>0</v>
      </c>
      <c r="I12" s="438"/>
      <c r="J12" s="438"/>
      <c r="K12" s="438"/>
      <c r="L12" s="439"/>
      <c r="M12" s="439"/>
      <c r="N12" s="439"/>
      <c r="O12" s="439"/>
      <c r="P12" s="439"/>
      <c r="Q12" s="440"/>
      <c r="R12" s="433"/>
      <c r="S12" s="433"/>
      <c r="T12" s="433"/>
      <c r="U12" s="433"/>
      <c r="V12" s="433"/>
      <c r="W12" s="433"/>
      <c r="X12" s="1"/>
      <c r="Y12" s="1"/>
      <c r="Z12" s="1"/>
      <c r="AA12" s="1"/>
      <c r="AB12" s="1"/>
      <c r="AC12" s="1"/>
      <c r="AD12" s="1"/>
      <c r="AE12" s="1"/>
      <c r="AF12" s="1"/>
    </row>
    <row r="13" spans="1:32" s="103" customFormat="1" ht="27.95" customHeight="1">
      <c r="A13" s="1"/>
      <c r="B13" s="433"/>
      <c r="C13" s="437"/>
      <c r="D13" s="438"/>
      <c r="E13" s="438"/>
      <c r="F13" s="680" t="str">
        <f>IF((F11&gt;F12),"Dèficit","")</f>
        <v/>
      </c>
      <c r="G13" s="680" t="str">
        <f>IF((G12&lt;G11),"Dèficit","")</f>
        <v/>
      </c>
      <c r="H13" s="680" t="str">
        <f>IF((H11&gt;H12),"Dèficit","")</f>
        <v/>
      </c>
      <c r="I13" s="439"/>
      <c r="J13" s="438"/>
      <c r="K13" s="438"/>
      <c r="L13" s="439"/>
      <c r="M13" s="439"/>
      <c r="N13" s="439"/>
      <c r="O13" s="439"/>
      <c r="P13" s="439"/>
      <c r="Q13" s="440"/>
      <c r="R13" s="433"/>
      <c r="S13" s="433"/>
      <c r="T13" s="433"/>
      <c r="U13" s="433"/>
      <c r="V13" s="433"/>
      <c r="W13" s="433"/>
      <c r="X13" s="1"/>
      <c r="Y13" s="1"/>
      <c r="Z13" s="1"/>
      <c r="AA13" s="1"/>
      <c r="AB13" s="1"/>
      <c r="AC13" s="1"/>
      <c r="AD13" s="1"/>
      <c r="AE13" s="1"/>
      <c r="AF13" s="1"/>
    </row>
    <row r="14" spans="1:32" s="103" customFormat="1" ht="21.6" customHeight="1">
      <c r="A14" s="1"/>
      <c r="B14" s="433"/>
      <c r="C14" s="437"/>
      <c r="D14" s="445"/>
      <c r="E14" s="438"/>
      <c r="F14" s="441"/>
      <c r="G14" s="441"/>
      <c r="H14" s="441"/>
      <c r="I14" s="439"/>
      <c r="J14" s="438"/>
      <c r="K14" s="438"/>
      <c r="L14" s="439"/>
      <c r="M14" s="439"/>
      <c r="N14" s="439"/>
      <c r="O14" s="439"/>
      <c r="P14" s="439"/>
      <c r="Q14" s="440"/>
      <c r="R14" s="433"/>
      <c r="S14" s="433"/>
      <c r="T14" s="433"/>
      <c r="U14" s="433"/>
      <c r="V14" s="433"/>
      <c r="W14" s="433"/>
      <c r="X14" s="1"/>
      <c r="Y14" s="1"/>
      <c r="Z14" s="1"/>
      <c r="AA14" s="1"/>
      <c r="AB14" s="1"/>
      <c r="AC14" s="1"/>
      <c r="AD14" s="1"/>
      <c r="AE14" s="1"/>
      <c r="AF14" s="1"/>
    </row>
    <row r="15" spans="1:32" s="103" customFormat="1" ht="16.5" customHeight="1">
      <c r="A15" s="1"/>
      <c r="B15" s="433"/>
      <c r="C15" s="437"/>
      <c r="D15" s="446"/>
      <c r="E15" s="438"/>
      <c r="F15" s="441"/>
      <c r="G15" s="441"/>
      <c r="H15" s="441"/>
      <c r="I15" s="439"/>
      <c r="J15" s="438"/>
      <c r="K15" s="438"/>
      <c r="L15" s="439"/>
      <c r="M15" s="439"/>
      <c r="N15" s="439"/>
      <c r="O15" s="439"/>
      <c r="P15" s="439"/>
      <c r="Q15" s="440"/>
      <c r="R15" s="433"/>
      <c r="S15" s="433"/>
      <c r="T15" s="433"/>
      <c r="U15" s="433"/>
      <c r="V15" s="433"/>
      <c r="W15" s="433"/>
      <c r="X15" s="1"/>
      <c r="Y15" s="1"/>
      <c r="Z15" s="1"/>
      <c r="AA15" s="1"/>
      <c r="AB15" s="1"/>
      <c r="AC15" s="1"/>
      <c r="AD15" s="1"/>
      <c r="AE15" s="1"/>
      <c r="AF15" s="1"/>
    </row>
    <row r="16" spans="1:32" s="103" customFormat="1" ht="16.7" customHeight="1">
      <c r="A16" s="1"/>
      <c r="B16" s="433"/>
      <c r="C16" s="437"/>
      <c r="D16" s="445"/>
      <c r="E16" s="438"/>
      <c r="F16" s="441"/>
      <c r="G16" s="441"/>
      <c r="H16" s="441"/>
      <c r="I16" s="439"/>
      <c r="J16" s="438"/>
      <c r="K16" s="438"/>
      <c r="L16" s="439"/>
      <c r="M16" s="439"/>
      <c r="N16" s="439"/>
      <c r="O16" s="439"/>
      <c r="P16" s="439"/>
      <c r="Q16" s="440"/>
      <c r="R16" s="433"/>
      <c r="S16" s="433"/>
      <c r="T16" s="433"/>
      <c r="U16" s="433"/>
      <c r="V16" s="433"/>
      <c r="W16" s="433"/>
      <c r="X16" s="1"/>
      <c r="Y16" s="1"/>
      <c r="Z16" s="1"/>
      <c r="AA16" s="1"/>
      <c r="AB16" s="1"/>
      <c r="AC16" s="1"/>
      <c r="AD16" s="1"/>
      <c r="AE16" s="1"/>
      <c r="AF16" s="1"/>
    </row>
    <row r="17" spans="1:32" s="103" customFormat="1" ht="16.7" customHeight="1">
      <c r="A17" s="1"/>
      <c r="B17" s="433"/>
      <c r="C17" s="437"/>
      <c r="D17" s="770" t="s">
        <v>213</v>
      </c>
      <c r="E17" s="438"/>
      <c r="F17" s="441"/>
      <c r="G17" s="441"/>
      <c r="H17" s="441"/>
      <c r="I17" s="439"/>
      <c r="J17" s="438"/>
      <c r="K17" s="438"/>
      <c r="L17" s="439"/>
      <c r="M17" s="439"/>
      <c r="N17" s="439"/>
      <c r="O17" s="439"/>
      <c r="P17" s="439"/>
      <c r="Q17" s="440"/>
      <c r="R17" s="433"/>
      <c r="S17" s="433"/>
      <c r="T17" s="433"/>
      <c r="U17" s="433"/>
      <c r="V17" s="433"/>
      <c r="W17" s="433"/>
      <c r="X17" s="1"/>
      <c r="Y17" s="1"/>
      <c r="Z17" s="1"/>
      <c r="AA17" s="1"/>
      <c r="AB17" s="1"/>
      <c r="AC17" s="1"/>
      <c r="AD17" s="1"/>
      <c r="AE17" s="1"/>
      <c r="AF17" s="1"/>
    </row>
    <row r="18" spans="1:32" s="103" customFormat="1" ht="18.75" customHeight="1">
      <c r="A18" s="1"/>
      <c r="B18" s="433"/>
      <c r="C18" s="437"/>
      <c r="D18" s="770" t="s">
        <v>214</v>
      </c>
      <c r="E18" s="438"/>
      <c r="F18" s="441"/>
      <c r="G18" s="441"/>
      <c r="H18" s="441"/>
      <c r="I18" s="439"/>
      <c r="J18" s="438"/>
      <c r="K18" s="438"/>
      <c r="L18" s="439"/>
      <c r="M18" s="439"/>
      <c r="N18" s="439"/>
      <c r="O18" s="439"/>
      <c r="P18" s="439"/>
      <c r="Q18" s="440"/>
      <c r="R18" s="433"/>
      <c r="S18" s="433"/>
      <c r="T18" s="433"/>
      <c r="U18" s="433"/>
      <c r="V18" s="433"/>
      <c r="W18" s="433"/>
      <c r="X18" s="1"/>
      <c r="Y18" s="1"/>
      <c r="Z18" s="1"/>
      <c r="AA18" s="1"/>
      <c r="AB18" s="1"/>
      <c r="AC18" s="1"/>
      <c r="AD18" s="1"/>
      <c r="AE18" s="1"/>
      <c r="AF18" s="1"/>
    </row>
    <row r="19" spans="1:32" s="103" customFormat="1" ht="16.7" customHeight="1">
      <c r="A19" s="1"/>
      <c r="B19" s="433"/>
      <c r="C19" s="437"/>
      <c r="D19" s="447"/>
      <c r="E19" s="438"/>
      <c r="F19" s="441"/>
      <c r="G19" s="441"/>
      <c r="H19" s="441"/>
      <c r="I19" s="439"/>
      <c r="J19" s="438"/>
      <c r="K19" s="438"/>
      <c r="L19" s="439"/>
      <c r="M19" s="439"/>
      <c r="N19" s="439"/>
      <c r="O19" s="439"/>
      <c r="P19" s="439"/>
      <c r="Q19" s="440"/>
      <c r="R19" s="433"/>
      <c r="S19" s="433"/>
      <c r="T19" s="433"/>
      <c r="U19" s="433"/>
      <c r="V19" s="433"/>
      <c r="W19" s="433"/>
      <c r="X19" s="1"/>
      <c r="Y19" s="1"/>
      <c r="Z19" s="1"/>
      <c r="AA19" s="1"/>
      <c r="AB19" s="1"/>
      <c r="AC19" s="1"/>
      <c r="AD19" s="1"/>
      <c r="AE19" s="1"/>
      <c r="AF19" s="1"/>
    </row>
    <row r="20" spans="1:32" s="103" customFormat="1" ht="18.600000000000001" customHeight="1">
      <c r="A20" s="1"/>
      <c r="B20" s="433"/>
      <c r="C20" s="448"/>
      <c r="D20" s="449"/>
      <c r="E20" s="450"/>
      <c r="F20" s="451"/>
      <c r="G20" s="451"/>
      <c r="H20" s="451"/>
      <c r="I20" s="452"/>
      <c r="J20" s="453"/>
      <c r="K20" s="453"/>
      <c r="L20" s="452"/>
      <c r="M20" s="452"/>
      <c r="N20" s="452"/>
      <c r="O20" s="452"/>
      <c r="P20" s="452"/>
      <c r="Q20" s="454"/>
      <c r="R20" s="433"/>
      <c r="S20" s="433"/>
      <c r="T20" s="433"/>
      <c r="U20" s="433"/>
      <c r="V20" s="433"/>
      <c r="W20" s="433"/>
      <c r="X20" s="1"/>
      <c r="Y20" s="1"/>
      <c r="Z20" s="1"/>
      <c r="AA20" s="1"/>
      <c r="AB20" s="1"/>
      <c r="AC20" s="1"/>
      <c r="AD20" s="1"/>
      <c r="AE20" s="1"/>
      <c r="AF20" s="1"/>
    </row>
    <row r="21" spans="1:32" s="103" customFormat="1" ht="33" customHeight="1">
      <c r="A21" s="1"/>
      <c r="B21" s="433"/>
      <c r="C21" s="433"/>
      <c r="D21" s="455"/>
      <c r="E21" s="456"/>
      <c r="F21" s="457"/>
      <c r="G21" s="457"/>
      <c r="H21" s="457"/>
      <c r="I21" s="433"/>
      <c r="J21" s="455"/>
      <c r="K21" s="455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1"/>
      <c r="Y21" s="1"/>
      <c r="Z21" s="1"/>
      <c r="AA21" s="1"/>
      <c r="AB21" s="1"/>
      <c r="AC21" s="1"/>
      <c r="AD21" s="1"/>
      <c r="AE21" s="1"/>
      <c r="AF21" s="1"/>
    </row>
    <row r="22" spans="1:32" s="103" customFormat="1" ht="20.45" customHeight="1">
      <c r="A22" s="1"/>
      <c r="B22" s="433"/>
      <c r="C22" s="433"/>
      <c r="D22" s="455"/>
      <c r="E22" s="455"/>
      <c r="F22" s="457"/>
      <c r="G22" s="457"/>
      <c r="H22" s="457"/>
      <c r="I22" s="433"/>
      <c r="J22" s="455"/>
      <c r="K22" s="455"/>
      <c r="L22" s="433"/>
      <c r="M22" s="433"/>
      <c r="N22" s="433"/>
      <c r="O22" s="433"/>
      <c r="P22" s="433"/>
      <c r="Q22" s="433"/>
      <c r="R22" s="433"/>
      <c r="S22" s="433"/>
      <c r="T22" s="433"/>
      <c r="U22" s="433"/>
      <c r="V22" s="433"/>
      <c r="W22" s="433"/>
      <c r="X22" s="1"/>
      <c r="Y22" s="1"/>
      <c r="Z22" s="1"/>
      <c r="AA22" s="1"/>
      <c r="AB22" s="1"/>
      <c r="AC22" s="1"/>
      <c r="AD22" s="1"/>
      <c r="AE22" s="1"/>
      <c r="AF22" s="1"/>
    </row>
    <row r="23" spans="1:32" s="103" customFormat="1" ht="15.75" customHeight="1">
      <c r="A23" s="1"/>
      <c r="B23" s="433"/>
      <c r="C23" s="458"/>
      <c r="D23" s="459"/>
      <c r="E23" s="459"/>
      <c r="F23" s="460"/>
      <c r="G23" s="460"/>
      <c r="H23" s="461"/>
      <c r="I23" s="462"/>
      <c r="J23" s="459"/>
      <c r="K23" s="459"/>
      <c r="L23" s="463"/>
      <c r="M23" s="463"/>
      <c r="N23" s="463"/>
      <c r="O23" s="463"/>
      <c r="P23" s="463"/>
      <c r="Q23" s="464"/>
      <c r="R23" s="433"/>
      <c r="S23" s="433"/>
      <c r="T23" s="433"/>
      <c r="U23" s="433"/>
      <c r="V23" s="433"/>
      <c r="W23" s="433"/>
      <c r="X23" s="1"/>
      <c r="Y23" s="1"/>
      <c r="Z23" s="1"/>
      <c r="AA23" s="1"/>
      <c r="AB23" s="1"/>
      <c r="AC23" s="1"/>
      <c r="AD23" s="1"/>
      <c r="AE23" s="1"/>
      <c r="AF23" s="1"/>
    </row>
    <row r="24" spans="1:32" s="103" customFormat="1" ht="28.5" customHeight="1">
      <c r="A24" s="1"/>
      <c r="B24" s="433"/>
      <c r="C24" s="465"/>
      <c r="D24" s="466" t="s">
        <v>215</v>
      </c>
      <c r="E24" s="467"/>
      <c r="F24" s="467"/>
      <c r="G24" s="467"/>
      <c r="H24" s="467"/>
      <c r="I24" s="467"/>
      <c r="J24" s="467"/>
      <c r="K24" s="467"/>
      <c r="L24" s="467"/>
      <c r="M24" s="468"/>
      <c r="N24" s="467"/>
      <c r="O24" s="467"/>
      <c r="P24" s="467"/>
      <c r="Q24" s="469"/>
      <c r="R24" s="433"/>
      <c r="S24" s="433"/>
      <c r="T24" s="433"/>
      <c r="U24" s="433"/>
      <c r="V24" s="433"/>
      <c r="W24" s="433"/>
      <c r="X24" s="1"/>
      <c r="Y24" s="1"/>
      <c r="Z24" s="1"/>
      <c r="AA24" s="1"/>
      <c r="AB24" s="1"/>
      <c r="AC24" s="1"/>
      <c r="AD24" s="1"/>
      <c r="AE24" s="1"/>
      <c r="AF24" s="1"/>
    </row>
    <row r="25" spans="1:32" s="103" customFormat="1" ht="15.95" customHeight="1">
      <c r="A25" s="1"/>
      <c r="B25" s="433"/>
      <c r="C25" s="465"/>
      <c r="D25" s="467"/>
      <c r="E25" s="467"/>
      <c r="F25" s="467"/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9"/>
      <c r="R25" s="433"/>
      <c r="S25" s="433"/>
      <c r="T25" s="433"/>
      <c r="U25" s="433"/>
      <c r="V25" s="433"/>
      <c r="W25" s="433"/>
      <c r="X25" s="1"/>
      <c r="Y25" s="1"/>
      <c r="Z25" s="1"/>
      <c r="AA25" s="1"/>
      <c r="AB25" s="1"/>
      <c r="AC25" s="1"/>
      <c r="AD25" s="1"/>
      <c r="AE25" s="1"/>
      <c r="AF25" s="1"/>
    </row>
    <row r="26" spans="1:32" ht="22.5" customHeight="1">
      <c r="A26" s="1"/>
      <c r="B26" s="433"/>
      <c r="C26" s="465"/>
      <c r="D26" s="467"/>
      <c r="E26" s="467"/>
      <c r="F26" s="467"/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9"/>
      <c r="R26" s="433"/>
      <c r="S26" s="433"/>
      <c r="T26" s="433"/>
      <c r="U26" s="433"/>
      <c r="V26" s="433"/>
      <c r="W26" s="433"/>
      <c r="X26" s="1"/>
      <c r="Y26" s="1"/>
      <c r="Z26" s="1"/>
      <c r="AA26" s="1"/>
      <c r="AB26" s="1"/>
      <c r="AC26" s="1"/>
      <c r="AD26" s="1"/>
      <c r="AE26" s="1"/>
      <c r="AF26" s="1"/>
    </row>
    <row r="27" spans="1:32" ht="23.25" customHeight="1">
      <c r="A27" s="1"/>
      <c r="B27" s="433"/>
      <c r="C27" s="465"/>
      <c r="D27" s="547" t="s">
        <v>216</v>
      </c>
      <c r="E27" s="470"/>
      <c r="F27" s="471"/>
      <c r="G27" s="472"/>
      <c r="H27" s="467"/>
      <c r="I27" s="467"/>
      <c r="J27" s="467"/>
      <c r="K27" s="467"/>
      <c r="L27" s="467"/>
      <c r="M27" s="467"/>
      <c r="N27" s="467"/>
      <c r="O27" s="467"/>
      <c r="P27" s="467"/>
      <c r="Q27" s="469"/>
      <c r="R27" s="433"/>
      <c r="S27" s="433"/>
      <c r="T27" s="433"/>
      <c r="U27" s="433"/>
      <c r="V27" s="433"/>
      <c r="W27" s="433"/>
      <c r="X27" s="1"/>
      <c r="Y27" s="1"/>
      <c r="Z27" s="1"/>
      <c r="AA27" s="1"/>
      <c r="AB27" s="1"/>
      <c r="AC27" s="1"/>
      <c r="AD27" s="1"/>
      <c r="AE27" s="1"/>
      <c r="AF27" s="1"/>
    </row>
    <row r="28" spans="1:32" ht="25.5" customHeight="1">
      <c r="A28" s="1"/>
      <c r="B28" s="433"/>
      <c r="C28" s="465"/>
      <c r="D28" s="472"/>
      <c r="E28" s="473"/>
      <c r="F28" s="472"/>
      <c r="G28" s="472"/>
      <c r="H28" s="472"/>
      <c r="I28" s="467"/>
      <c r="J28" s="467"/>
      <c r="K28" s="467"/>
      <c r="L28" s="467"/>
      <c r="M28" s="467"/>
      <c r="N28" s="467"/>
      <c r="O28" s="467"/>
      <c r="P28" s="467"/>
      <c r="Q28" s="469"/>
      <c r="R28" s="433"/>
      <c r="S28" s="433"/>
      <c r="T28" s="433"/>
      <c r="U28" s="433"/>
      <c r="V28" s="433"/>
      <c r="W28" s="433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8.75" customHeight="1">
      <c r="A29" s="1"/>
      <c r="B29" s="433"/>
      <c r="C29" s="465"/>
      <c r="D29" s="474" t="s">
        <v>217</v>
      </c>
      <c r="E29" s="473"/>
      <c r="F29" s="475">
        <f>'Cte. Ing. i Desp.'!D8</f>
        <v>2024</v>
      </c>
      <c r="G29" s="475">
        <f>'Cte. Ing. i Desp.'!F8</f>
        <v>2025</v>
      </c>
      <c r="H29" s="475">
        <f>'Cte. Ing. i Desp.'!H8</f>
        <v>2026</v>
      </c>
      <c r="I29" s="476"/>
      <c r="J29" s="467"/>
      <c r="K29" s="467"/>
      <c r="L29" s="467"/>
      <c r="M29" s="467"/>
      <c r="N29" s="467"/>
      <c r="O29" s="467"/>
      <c r="P29" s="467"/>
      <c r="Q29" s="469"/>
      <c r="R29" s="433"/>
      <c r="S29" s="433"/>
      <c r="T29" s="433"/>
      <c r="U29" s="433"/>
      <c r="V29" s="433"/>
      <c r="W29" s="433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5.75" customHeight="1">
      <c r="A30" s="1"/>
      <c r="B30" s="433"/>
      <c r="C30" s="465"/>
      <c r="D30" s="467"/>
      <c r="E30" s="473"/>
      <c r="F30" s="477" t="str">
        <f>IFERROR(('Cte. Ing. i Desp.'!D28/Balanços!M28),"-")</f>
        <v>-</v>
      </c>
      <c r="G30" s="478" t="str">
        <f>IFERROR(('Cte. Ing. i Desp.'!F28/Balanços!O28),"-")</f>
        <v>-</v>
      </c>
      <c r="H30" s="479" t="str">
        <f>IFERROR(('Cte. Ing. i Desp.'!H28/Balanços!Q28),"-")</f>
        <v>-</v>
      </c>
      <c r="I30" s="476"/>
      <c r="J30" s="467"/>
      <c r="K30" s="467"/>
      <c r="L30" s="467"/>
      <c r="M30" s="467"/>
      <c r="N30" s="467"/>
      <c r="O30" s="467"/>
      <c r="P30" s="467"/>
      <c r="Q30" s="469"/>
      <c r="R30" s="433"/>
      <c r="S30" s="433"/>
      <c r="T30" s="433"/>
      <c r="U30" s="433"/>
      <c r="V30" s="433"/>
      <c r="W30" s="433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5.75" customHeight="1">
      <c r="A31" s="1"/>
      <c r="B31" s="433"/>
      <c r="C31" s="465"/>
      <c r="D31" s="473"/>
      <c r="E31" s="473"/>
      <c r="F31" s="473"/>
      <c r="G31" s="473"/>
      <c r="H31" s="467"/>
      <c r="I31" s="476"/>
      <c r="J31" s="467"/>
      <c r="K31" s="467"/>
      <c r="L31" s="467"/>
      <c r="M31" s="467"/>
      <c r="N31" s="467"/>
      <c r="O31" s="467"/>
      <c r="P31" s="467"/>
      <c r="Q31" s="469"/>
      <c r="R31" s="433"/>
      <c r="S31" s="433"/>
      <c r="T31" s="433"/>
      <c r="U31" s="433"/>
      <c r="V31" s="433"/>
      <c r="W31" s="433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5.95" customHeight="1">
      <c r="A32" s="1"/>
      <c r="B32" s="433"/>
      <c r="C32" s="465"/>
      <c r="D32" s="480" t="s">
        <v>218</v>
      </c>
      <c r="E32" s="481"/>
      <c r="F32" s="481"/>
      <c r="G32" s="473"/>
      <c r="H32" s="467"/>
      <c r="I32" s="467"/>
      <c r="J32" s="467"/>
      <c r="K32" s="467"/>
      <c r="L32" s="467"/>
      <c r="M32" s="467"/>
      <c r="N32" s="467"/>
      <c r="O32" s="467"/>
      <c r="P32" s="467"/>
      <c r="Q32" s="469"/>
      <c r="R32" s="433"/>
      <c r="S32" s="433"/>
      <c r="T32" s="433"/>
      <c r="U32" s="433"/>
      <c r="V32" s="433"/>
      <c r="W32" s="433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5.95" customHeight="1">
      <c r="A33" s="1"/>
      <c r="B33" s="433"/>
      <c r="C33" s="465"/>
      <c r="D33" s="480" t="s">
        <v>219</v>
      </c>
      <c r="E33" s="481"/>
      <c r="F33" s="481"/>
      <c r="G33" s="473"/>
      <c r="H33" s="467"/>
      <c r="I33" s="467"/>
      <c r="J33" s="467"/>
      <c r="K33" s="467"/>
      <c r="L33" s="467"/>
      <c r="M33" s="467"/>
      <c r="N33" s="467"/>
      <c r="O33" s="467"/>
      <c r="P33" s="467"/>
      <c r="Q33" s="469"/>
      <c r="R33" s="433"/>
      <c r="S33" s="433"/>
      <c r="T33" s="433"/>
      <c r="U33" s="433"/>
      <c r="V33" s="433"/>
      <c r="W33" s="433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5.95" customHeight="1">
      <c r="A34" s="1"/>
      <c r="B34" s="433"/>
      <c r="C34" s="465"/>
      <c r="D34" s="480" t="s">
        <v>220</v>
      </c>
      <c r="E34" s="481"/>
      <c r="F34" s="481"/>
      <c r="G34" s="473"/>
      <c r="H34" s="467"/>
      <c r="I34" s="467"/>
      <c r="J34" s="467"/>
      <c r="K34" s="467"/>
      <c r="L34" s="467"/>
      <c r="M34" s="467"/>
      <c r="N34" s="467"/>
      <c r="O34" s="467"/>
      <c r="P34" s="467"/>
      <c r="Q34" s="469"/>
      <c r="R34" s="433"/>
      <c r="S34" s="433"/>
      <c r="T34" s="433"/>
      <c r="U34" s="433"/>
      <c r="V34" s="433"/>
      <c r="W34" s="433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5.95" customHeight="1">
      <c r="A35" s="1"/>
      <c r="B35" s="433"/>
      <c r="C35" s="465"/>
      <c r="D35" s="481"/>
      <c r="E35" s="473"/>
      <c r="F35" s="473"/>
      <c r="G35" s="481"/>
      <c r="H35" s="482"/>
      <c r="I35" s="482"/>
      <c r="J35" s="467"/>
      <c r="K35" s="467"/>
      <c r="L35" s="467"/>
      <c r="M35" s="467"/>
      <c r="N35" s="467"/>
      <c r="O35" s="467"/>
      <c r="P35" s="467"/>
      <c r="Q35" s="469"/>
      <c r="R35" s="433"/>
      <c r="S35" s="433"/>
      <c r="T35" s="433"/>
      <c r="U35" s="433"/>
      <c r="V35" s="433"/>
      <c r="W35" s="433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5.95" customHeight="1">
      <c r="A36" s="1"/>
      <c r="B36" s="433"/>
      <c r="C36" s="465"/>
      <c r="D36" s="481"/>
      <c r="E36" s="481"/>
      <c r="F36" s="481"/>
      <c r="G36" s="481"/>
      <c r="H36" s="482"/>
      <c r="I36" s="482"/>
      <c r="J36" s="467"/>
      <c r="K36" s="467"/>
      <c r="L36" s="467"/>
      <c r="M36" s="467"/>
      <c r="N36" s="467"/>
      <c r="O36" s="467"/>
      <c r="P36" s="467"/>
      <c r="Q36" s="469"/>
      <c r="R36" s="433"/>
      <c r="S36" s="433"/>
      <c r="T36" s="433"/>
      <c r="U36" s="433"/>
      <c r="V36" s="433"/>
      <c r="W36" s="433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5.95" customHeight="1">
      <c r="A37" s="1"/>
      <c r="B37" s="433"/>
      <c r="C37" s="465"/>
      <c r="D37" s="481"/>
      <c r="E37" s="481"/>
      <c r="F37" s="481"/>
      <c r="G37" s="481"/>
      <c r="H37" s="482"/>
      <c r="I37" s="482"/>
      <c r="J37" s="467"/>
      <c r="K37" s="467"/>
      <c r="L37" s="467"/>
      <c r="M37" s="467"/>
      <c r="N37" s="467"/>
      <c r="O37" s="467"/>
      <c r="P37" s="467"/>
      <c r="Q37" s="469"/>
      <c r="R37" s="433"/>
      <c r="S37" s="433"/>
      <c r="T37" s="433"/>
      <c r="U37" s="433"/>
      <c r="V37" s="433"/>
      <c r="W37" s="433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5.95" customHeight="1">
      <c r="A38" s="1"/>
      <c r="B38" s="433"/>
      <c r="C38" s="465"/>
      <c r="D38" s="481"/>
      <c r="E38" s="481"/>
      <c r="F38" s="481"/>
      <c r="G38" s="481"/>
      <c r="H38" s="482"/>
      <c r="I38" s="482"/>
      <c r="J38" s="467"/>
      <c r="K38" s="467"/>
      <c r="L38" s="467"/>
      <c r="M38" s="467"/>
      <c r="N38" s="467"/>
      <c r="O38" s="467"/>
      <c r="P38" s="467"/>
      <c r="Q38" s="469"/>
      <c r="R38" s="433"/>
      <c r="S38" s="433"/>
      <c r="T38" s="433"/>
      <c r="U38" s="433"/>
      <c r="V38" s="433"/>
      <c r="W38" s="433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7.649999999999999" customHeight="1">
      <c r="A39" s="1"/>
      <c r="B39" s="433"/>
      <c r="C39" s="465"/>
      <c r="D39" s="473"/>
      <c r="E39" s="473"/>
      <c r="F39" s="473"/>
      <c r="G39" s="473"/>
      <c r="H39" s="467"/>
      <c r="I39" s="467"/>
      <c r="J39" s="467"/>
      <c r="K39" s="467"/>
      <c r="L39" s="467"/>
      <c r="M39" s="467"/>
      <c r="N39" s="467"/>
      <c r="O39" s="467"/>
      <c r="P39" s="467"/>
      <c r="Q39" s="469"/>
      <c r="R39" s="433"/>
      <c r="S39" s="433"/>
      <c r="T39" s="433"/>
      <c r="U39" s="433"/>
      <c r="V39" s="433"/>
      <c r="W39" s="433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7.649999999999999" customHeight="1">
      <c r="A40" s="1"/>
      <c r="B40" s="433"/>
      <c r="C40" s="465"/>
      <c r="D40" s="473"/>
      <c r="E40" s="473"/>
      <c r="F40" s="473"/>
      <c r="G40" s="473"/>
      <c r="H40" s="467"/>
      <c r="I40" s="467"/>
      <c r="J40" s="467"/>
      <c r="K40" s="467"/>
      <c r="L40" s="467"/>
      <c r="M40" s="467"/>
      <c r="N40" s="467"/>
      <c r="O40" s="467"/>
      <c r="P40" s="467"/>
      <c r="Q40" s="469"/>
      <c r="R40" s="433"/>
      <c r="S40" s="433"/>
      <c r="T40" s="433"/>
      <c r="U40" s="433"/>
      <c r="V40" s="433"/>
      <c r="W40" s="433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8.75" customHeight="1">
      <c r="A41" s="1"/>
      <c r="B41" s="433"/>
      <c r="C41" s="465"/>
      <c r="D41" s="474" t="s">
        <v>221</v>
      </c>
      <c r="E41" s="473"/>
      <c r="F41" s="475">
        <f>F29</f>
        <v>2024</v>
      </c>
      <c r="G41" s="475">
        <f>G29</f>
        <v>2025</v>
      </c>
      <c r="H41" s="475">
        <f>H29</f>
        <v>2026</v>
      </c>
      <c r="I41" s="483"/>
      <c r="J41" s="467"/>
      <c r="K41" s="467"/>
      <c r="L41" s="467"/>
      <c r="M41" s="467"/>
      <c r="N41" s="467"/>
      <c r="O41" s="467"/>
      <c r="P41" s="467"/>
      <c r="Q41" s="469"/>
      <c r="R41" s="433"/>
      <c r="S41" s="433"/>
      <c r="T41" s="433"/>
      <c r="U41" s="433"/>
      <c r="V41" s="433"/>
      <c r="W41" s="433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5.75" customHeight="1">
      <c r="A42" s="1"/>
      <c r="B42" s="433"/>
      <c r="C42" s="465"/>
      <c r="D42" s="467"/>
      <c r="E42" s="473"/>
      <c r="F42" s="477" t="str">
        <f>IFERROR(('Cte. Ing. i Desp.'!D28/'Cte. Ing. i Desp.'!D10),"-")</f>
        <v>-</v>
      </c>
      <c r="G42" s="478" t="str">
        <f>IFERROR(('Cte. Ing. i Desp.'!F28/'Cte. Ing. i Desp.'!F10),"-")</f>
        <v>-</v>
      </c>
      <c r="H42" s="479" t="str">
        <f>IFERROR(('Cte. Ing. i Desp.'!H28/'Cte. Ing. i Desp.'!H10),"-")</f>
        <v>-</v>
      </c>
      <c r="I42" s="467"/>
      <c r="J42" s="467"/>
      <c r="K42" s="467"/>
      <c r="L42" s="467"/>
      <c r="M42" s="467"/>
      <c r="N42" s="467"/>
      <c r="O42" s="467"/>
      <c r="P42" s="467"/>
      <c r="Q42" s="469"/>
      <c r="R42" s="433"/>
      <c r="S42" s="433"/>
      <c r="T42" s="433"/>
      <c r="U42" s="433"/>
      <c r="V42" s="433"/>
      <c r="W42" s="433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8" customHeight="1">
      <c r="A43" s="1"/>
      <c r="B43" s="433"/>
      <c r="C43" s="465"/>
      <c r="D43" s="484"/>
      <c r="E43" s="485"/>
      <c r="F43" s="485"/>
      <c r="G43" s="485"/>
      <c r="H43" s="467"/>
      <c r="I43" s="467"/>
      <c r="J43" s="467"/>
      <c r="K43" s="467"/>
      <c r="L43" s="467"/>
      <c r="M43" s="467"/>
      <c r="N43" s="467"/>
      <c r="O43" s="467"/>
      <c r="P43" s="467"/>
      <c r="Q43" s="469"/>
      <c r="R43" s="433"/>
      <c r="S43" s="433"/>
      <c r="T43" s="433"/>
      <c r="U43" s="433"/>
      <c r="V43" s="433"/>
      <c r="W43" s="433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3.5" customHeight="1">
      <c r="A44" s="1"/>
      <c r="B44" s="433"/>
      <c r="C44" s="465"/>
      <c r="D44" s="467"/>
      <c r="E44" s="467"/>
      <c r="F44" s="467"/>
      <c r="G44" s="467"/>
      <c r="H44" s="467"/>
      <c r="I44" s="467"/>
      <c r="J44" s="467"/>
      <c r="K44" s="467"/>
      <c r="L44" s="467"/>
      <c r="M44" s="467"/>
      <c r="N44" s="467"/>
      <c r="O44" s="467"/>
      <c r="P44" s="467"/>
      <c r="Q44" s="469"/>
      <c r="R44" s="433"/>
      <c r="S44" s="433"/>
      <c r="T44" s="433"/>
      <c r="U44" s="433"/>
      <c r="V44" s="433"/>
      <c r="W44" s="433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5.95" customHeight="1">
      <c r="A45" s="1"/>
      <c r="B45" s="433"/>
      <c r="C45" s="465"/>
      <c r="D45" s="480" t="s">
        <v>222</v>
      </c>
      <c r="E45" s="467"/>
      <c r="F45" s="467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9"/>
      <c r="R45" s="433"/>
      <c r="S45" s="433"/>
      <c r="T45" s="433"/>
      <c r="U45" s="433"/>
      <c r="V45" s="433"/>
      <c r="W45" s="433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5.95" customHeight="1">
      <c r="A46" s="1"/>
      <c r="B46" s="433"/>
      <c r="C46" s="465"/>
      <c r="D46" s="480" t="s">
        <v>223</v>
      </c>
      <c r="E46" s="467"/>
      <c r="F46" s="467"/>
      <c r="G46" s="467"/>
      <c r="H46" s="467"/>
      <c r="I46" s="467"/>
      <c r="J46" s="467"/>
      <c r="K46" s="467"/>
      <c r="L46" s="467"/>
      <c r="M46" s="467"/>
      <c r="N46" s="467"/>
      <c r="O46" s="467"/>
      <c r="P46" s="467"/>
      <c r="Q46" s="469"/>
      <c r="R46" s="433"/>
      <c r="S46" s="433"/>
      <c r="T46" s="433"/>
      <c r="U46" s="433"/>
      <c r="V46" s="433"/>
      <c r="W46" s="433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5.95" customHeight="1">
      <c r="A47" s="1"/>
      <c r="B47" s="433"/>
      <c r="C47" s="465"/>
      <c r="D47" s="480" t="s">
        <v>220</v>
      </c>
      <c r="E47" s="467"/>
      <c r="F47" s="467"/>
      <c r="G47" s="467"/>
      <c r="H47" s="467"/>
      <c r="I47" s="467"/>
      <c r="J47" s="467"/>
      <c r="K47" s="467"/>
      <c r="L47" s="467"/>
      <c r="M47" s="467"/>
      <c r="N47" s="467"/>
      <c r="O47" s="467"/>
      <c r="P47" s="467"/>
      <c r="Q47" s="469"/>
      <c r="R47" s="433"/>
      <c r="S47" s="433"/>
      <c r="T47" s="433"/>
      <c r="U47" s="433"/>
      <c r="V47" s="433"/>
      <c r="W47" s="433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5" customHeight="1">
      <c r="A48" s="1"/>
      <c r="B48" s="433"/>
      <c r="C48" s="465"/>
      <c r="D48" s="472"/>
      <c r="E48" s="467"/>
      <c r="F48" s="467"/>
      <c r="G48" s="467"/>
      <c r="H48" s="467"/>
      <c r="I48" s="467"/>
      <c r="J48" s="467"/>
      <c r="K48" s="467"/>
      <c r="L48" s="467"/>
      <c r="M48" s="467"/>
      <c r="N48" s="467"/>
      <c r="O48" s="467"/>
      <c r="P48" s="467"/>
      <c r="Q48" s="469"/>
      <c r="R48" s="433"/>
      <c r="S48" s="433"/>
      <c r="T48" s="433"/>
      <c r="U48" s="433"/>
      <c r="V48" s="433"/>
      <c r="W48" s="433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5" customHeight="1">
      <c r="A49" s="1"/>
      <c r="B49" s="433"/>
      <c r="C49" s="465"/>
      <c r="D49" s="467"/>
      <c r="E49" s="467"/>
      <c r="F49" s="467"/>
      <c r="G49" s="467"/>
      <c r="H49" s="467"/>
      <c r="I49" s="467"/>
      <c r="J49" s="467"/>
      <c r="K49" s="467"/>
      <c r="L49" s="467"/>
      <c r="M49" s="467"/>
      <c r="N49" s="467"/>
      <c r="O49" s="467"/>
      <c r="P49" s="467"/>
      <c r="Q49" s="469"/>
      <c r="R49" s="433"/>
      <c r="S49" s="433"/>
      <c r="T49" s="433"/>
      <c r="U49" s="433"/>
      <c r="V49" s="433"/>
      <c r="W49" s="433"/>
      <c r="X49" s="1"/>
      <c r="Y49" s="1"/>
      <c r="Z49" s="1"/>
      <c r="AA49" s="1"/>
      <c r="AB49" s="1"/>
      <c r="AC49" s="1"/>
      <c r="AD49" s="1"/>
      <c r="AE49" s="1"/>
      <c r="AF49" s="1"/>
    </row>
    <row r="50" spans="1:32">
      <c r="A50" s="1"/>
      <c r="B50" s="433"/>
      <c r="C50" s="465"/>
      <c r="D50" s="467"/>
      <c r="E50" s="467"/>
      <c r="F50" s="467"/>
      <c r="G50" s="467"/>
      <c r="H50" s="467"/>
      <c r="I50" s="467"/>
      <c r="J50" s="467"/>
      <c r="K50" s="467"/>
      <c r="L50" s="467"/>
      <c r="M50" s="467"/>
      <c r="N50" s="467"/>
      <c r="O50" s="467"/>
      <c r="P50" s="467"/>
      <c r="Q50" s="469"/>
      <c r="R50" s="433"/>
      <c r="S50" s="433"/>
      <c r="T50" s="433"/>
      <c r="U50" s="433"/>
      <c r="V50" s="433"/>
      <c r="W50" s="433"/>
      <c r="X50" s="1"/>
      <c r="Y50" s="1"/>
      <c r="Z50" s="1"/>
      <c r="AA50" s="1"/>
      <c r="AB50" s="1"/>
      <c r="AC50" s="1"/>
      <c r="AD50" s="1"/>
      <c r="AE50" s="1"/>
      <c r="AF50" s="1"/>
    </row>
    <row r="51" spans="1:32">
      <c r="A51" s="1"/>
      <c r="B51" s="433"/>
      <c r="C51" s="465"/>
      <c r="D51" s="467"/>
      <c r="E51" s="467"/>
      <c r="F51" s="467"/>
      <c r="G51" s="467"/>
      <c r="H51" s="467"/>
      <c r="I51" s="467"/>
      <c r="J51" s="467"/>
      <c r="K51" s="467"/>
      <c r="L51" s="467"/>
      <c r="M51" s="467"/>
      <c r="N51" s="467"/>
      <c r="O51" s="467"/>
      <c r="P51" s="467"/>
      <c r="Q51" s="469"/>
      <c r="R51" s="433"/>
      <c r="S51" s="433"/>
      <c r="T51" s="433"/>
      <c r="U51" s="433"/>
      <c r="V51" s="433"/>
      <c r="W51" s="433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5.95" customHeight="1">
      <c r="A52" s="1"/>
      <c r="B52" s="486"/>
      <c r="C52" s="487"/>
      <c r="D52" s="467"/>
      <c r="E52" s="482"/>
      <c r="F52" s="482"/>
      <c r="G52" s="482"/>
      <c r="H52" s="482"/>
      <c r="I52" s="482"/>
      <c r="J52" s="467"/>
      <c r="K52" s="467"/>
      <c r="L52" s="467"/>
      <c r="M52" s="467"/>
      <c r="N52" s="467"/>
      <c r="O52" s="467"/>
      <c r="P52" s="467"/>
      <c r="Q52" s="488"/>
      <c r="R52" s="433"/>
      <c r="S52" s="433"/>
      <c r="T52" s="433"/>
      <c r="U52" s="433"/>
      <c r="V52" s="433"/>
      <c r="W52" s="433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5.95" customHeight="1">
      <c r="A53" s="1"/>
      <c r="B53" s="486"/>
      <c r="C53" s="487"/>
      <c r="D53" s="467"/>
      <c r="E53" s="482"/>
      <c r="F53" s="482"/>
      <c r="G53" s="482"/>
      <c r="H53" s="482"/>
      <c r="I53" s="482"/>
      <c r="J53" s="467"/>
      <c r="K53" s="467"/>
      <c r="L53" s="467"/>
      <c r="M53" s="467"/>
      <c r="N53" s="467"/>
      <c r="O53" s="467"/>
      <c r="P53" s="467"/>
      <c r="Q53" s="488"/>
      <c r="R53" s="433"/>
      <c r="S53" s="433"/>
      <c r="T53" s="433"/>
      <c r="U53" s="433"/>
      <c r="V53" s="433"/>
      <c r="W53" s="433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5.95" customHeight="1">
      <c r="A54" s="1"/>
      <c r="B54" s="486"/>
      <c r="C54" s="487"/>
      <c r="D54" s="467"/>
      <c r="E54" s="482"/>
      <c r="F54" s="482"/>
      <c r="G54" s="482"/>
      <c r="H54" s="482"/>
      <c r="I54" s="482"/>
      <c r="J54" s="489"/>
      <c r="K54" s="489"/>
      <c r="L54" s="489"/>
      <c r="M54" s="489"/>
      <c r="N54" s="489"/>
      <c r="O54" s="489"/>
      <c r="P54" s="489"/>
      <c r="Q54" s="488"/>
      <c r="R54" s="490"/>
      <c r="S54" s="433"/>
      <c r="T54" s="433"/>
      <c r="U54" s="433"/>
      <c r="V54" s="433"/>
      <c r="W54" s="433"/>
      <c r="X54" s="1"/>
      <c r="Y54" s="1"/>
      <c r="Z54" s="1"/>
      <c r="AA54" s="1"/>
      <c r="AB54" s="1"/>
      <c r="AC54" s="1"/>
      <c r="AD54" s="1"/>
      <c r="AE54" s="1"/>
      <c r="AF54" s="1"/>
    </row>
    <row r="55" spans="1:32">
      <c r="A55" s="1"/>
      <c r="B55" s="486"/>
      <c r="C55" s="487"/>
      <c r="D55" s="467"/>
      <c r="E55" s="472"/>
      <c r="F55" s="472"/>
      <c r="G55" s="467"/>
      <c r="H55" s="467"/>
      <c r="I55" s="467"/>
      <c r="J55" s="467"/>
      <c r="K55" s="467"/>
      <c r="L55" s="467"/>
      <c r="M55" s="467"/>
      <c r="N55" s="467"/>
      <c r="O55" s="467"/>
      <c r="P55" s="467"/>
      <c r="Q55" s="488"/>
      <c r="R55" s="433"/>
      <c r="S55" s="433"/>
      <c r="T55" s="433"/>
      <c r="U55" s="433"/>
      <c r="V55" s="433"/>
      <c r="W55" s="433"/>
      <c r="X55" s="1"/>
      <c r="Y55" s="1"/>
      <c r="Z55" s="1"/>
      <c r="AA55" s="1"/>
      <c r="AB55" s="1"/>
      <c r="AC55" s="1"/>
      <c r="AD55" s="1"/>
      <c r="AE55" s="1"/>
      <c r="AF55" s="1"/>
    </row>
    <row r="56" spans="1:32">
      <c r="A56" s="1"/>
      <c r="B56" s="486"/>
      <c r="C56" s="487"/>
      <c r="D56" s="472"/>
      <c r="E56" s="472"/>
      <c r="F56" s="472"/>
      <c r="G56" s="467"/>
      <c r="H56" s="467"/>
      <c r="I56" s="467"/>
      <c r="J56" s="467"/>
      <c r="K56" s="467"/>
      <c r="L56" s="467"/>
      <c r="M56" s="467"/>
      <c r="N56" s="467"/>
      <c r="O56" s="467"/>
      <c r="P56" s="467"/>
      <c r="Q56" s="488"/>
      <c r="R56" s="433"/>
      <c r="S56" s="433"/>
      <c r="T56" s="433"/>
      <c r="U56" s="433"/>
      <c r="V56" s="433"/>
      <c r="W56" s="433"/>
      <c r="X56" s="1"/>
      <c r="Y56" s="1"/>
      <c r="Z56" s="1"/>
      <c r="AA56" s="1"/>
      <c r="AB56" s="1"/>
      <c r="AC56" s="1"/>
      <c r="AD56" s="1"/>
      <c r="AE56" s="1"/>
      <c r="AF56" s="1"/>
    </row>
    <row r="57" spans="1:32">
      <c r="A57" s="1"/>
      <c r="B57" s="486"/>
      <c r="C57" s="487"/>
      <c r="D57" s="472"/>
      <c r="E57" s="472"/>
      <c r="F57" s="472"/>
      <c r="G57" s="467"/>
      <c r="H57" s="467"/>
      <c r="I57" s="467"/>
      <c r="J57" s="467"/>
      <c r="K57" s="467"/>
      <c r="L57" s="467"/>
      <c r="M57" s="467"/>
      <c r="N57" s="467"/>
      <c r="O57" s="467"/>
      <c r="P57" s="467"/>
      <c r="Q57" s="488"/>
      <c r="R57" s="433"/>
      <c r="S57" s="433"/>
      <c r="T57" s="433"/>
      <c r="U57" s="433"/>
      <c r="V57" s="433"/>
      <c r="W57" s="433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3.25" customHeight="1">
      <c r="A58" s="1"/>
      <c r="B58" s="486"/>
      <c r="C58" s="487"/>
      <c r="D58" s="491" t="s">
        <v>224</v>
      </c>
      <c r="E58" s="492"/>
      <c r="F58" s="472"/>
      <c r="G58" s="472"/>
      <c r="H58" s="467"/>
      <c r="I58" s="467"/>
      <c r="J58" s="467"/>
      <c r="K58" s="467"/>
      <c r="L58" s="467"/>
      <c r="M58" s="467"/>
      <c r="N58" s="467"/>
      <c r="O58" s="467"/>
      <c r="P58" s="467"/>
      <c r="Q58" s="488"/>
      <c r="R58" s="433"/>
      <c r="S58" s="433"/>
      <c r="T58" s="433"/>
      <c r="U58" s="433"/>
      <c r="V58" s="433"/>
      <c r="W58" s="433"/>
      <c r="X58" s="1"/>
      <c r="Y58" s="1"/>
      <c r="Z58" s="1"/>
      <c r="AA58" s="1"/>
      <c r="AB58" s="1"/>
      <c r="AC58" s="1"/>
      <c r="AD58" s="1"/>
      <c r="AE58" s="1"/>
      <c r="AF58" s="1"/>
    </row>
    <row r="59" spans="1:32" ht="35.450000000000003" customHeight="1">
      <c r="A59" s="1"/>
      <c r="B59" s="486"/>
      <c r="C59" s="487"/>
      <c r="D59" s="472"/>
      <c r="E59" s="472"/>
      <c r="F59" s="472"/>
      <c r="G59" s="472"/>
      <c r="H59" s="467"/>
      <c r="I59" s="467"/>
      <c r="J59" s="467"/>
      <c r="K59" s="467"/>
      <c r="L59" s="467"/>
      <c r="M59" s="467"/>
      <c r="N59" s="467"/>
      <c r="O59" s="467"/>
      <c r="P59" s="467"/>
      <c r="Q59" s="488"/>
      <c r="R59" s="433"/>
      <c r="S59" s="433"/>
      <c r="T59" s="433"/>
      <c r="U59" s="433"/>
      <c r="V59" s="433"/>
      <c r="W59" s="433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8.75" customHeight="1">
      <c r="A60" s="1"/>
      <c r="B60" s="486"/>
      <c r="C60" s="487"/>
      <c r="D60" s="493" t="s">
        <v>225</v>
      </c>
      <c r="E60" s="476"/>
      <c r="F60" s="494">
        <f>'Cte. Ing. i Desp.'!D8</f>
        <v>2024</v>
      </c>
      <c r="G60" s="494">
        <f>'Cte. Ing. i Desp.'!F8</f>
        <v>2025</v>
      </c>
      <c r="H60" s="494">
        <f>'Cte. Ing. i Desp.'!H8</f>
        <v>2026</v>
      </c>
      <c r="I60" s="467"/>
      <c r="J60" s="467"/>
      <c r="K60" s="467"/>
      <c r="L60" s="467"/>
      <c r="M60" s="467"/>
      <c r="N60" s="467"/>
      <c r="O60" s="467"/>
      <c r="P60" s="467"/>
      <c r="Q60" s="488"/>
      <c r="R60" s="433"/>
      <c r="S60" s="433"/>
      <c r="T60" s="433"/>
      <c r="U60" s="433"/>
      <c r="V60" s="433"/>
      <c r="W60" s="433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5.75" customHeight="1">
      <c r="A61" s="1"/>
      <c r="B61" s="486"/>
      <c r="C61" s="487"/>
      <c r="D61" s="472"/>
      <c r="E61" s="472"/>
      <c r="F61" s="495" t="str">
        <f>IF(Balanços!M17=0,("MÁXIMA"),(Balanços!E17/Balanços!M17))</f>
        <v>MÁXIMA</v>
      </c>
      <c r="G61" s="496" t="str">
        <f>IF(Balanços!O17=0,("MÁXIMA"),(Balanços!G17/Balanços!O17))</f>
        <v>MÁXIMA</v>
      </c>
      <c r="H61" s="497" t="str">
        <f>IF(Balanços!Q17=0,("MÁXIMA"),(Balanços!I17/Balanços!Q17))</f>
        <v>MÁXIMA</v>
      </c>
      <c r="I61" s="467"/>
      <c r="J61" s="467"/>
      <c r="K61" s="467"/>
      <c r="L61" s="467"/>
      <c r="M61" s="467"/>
      <c r="N61" s="467"/>
      <c r="O61" s="467"/>
      <c r="P61" s="467"/>
      <c r="Q61" s="488"/>
      <c r="R61" s="433"/>
      <c r="S61" s="433"/>
      <c r="T61" s="433"/>
      <c r="U61" s="433"/>
      <c r="V61" s="433"/>
      <c r="W61" s="433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.75" customHeight="1">
      <c r="A62" s="1"/>
      <c r="B62" s="486"/>
      <c r="C62" s="487"/>
      <c r="D62" s="473"/>
      <c r="E62" s="473"/>
      <c r="F62" s="473"/>
      <c r="G62" s="473"/>
      <c r="H62" s="467"/>
      <c r="I62" s="467"/>
      <c r="J62" s="467"/>
      <c r="K62" s="467"/>
      <c r="L62" s="467"/>
      <c r="M62" s="467"/>
      <c r="N62" s="467"/>
      <c r="O62" s="467"/>
      <c r="P62" s="467"/>
      <c r="Q62" s="488"/>
      <c r="R62" s="433"/>
      <c r="S62" s="433"/>
      <c r="T62" s="433"/>
      <c r="U62" s="433"/>
      <c r="V62" s="433"/>
      <c r="W62" s="433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5.95" customHeight="1">
      <c r="A63" s="1"/>
      <c r="B63" s="486"/>
      <c r="C63" s="487"/>
      <c r="D63" s="480" t="s">
        <v>226</v>
      </c>
      <c r="E63" s="473"/>
      <c r="F63" s="473"/>
      <c r="G63" s="473"/>
      <c r="H63" s="467"/>
      <c r="I63" s="467"/>
      <c r="J63" s="467"/>
      <c r="K63" s="467"/>
      <c r="L63" s="467"/>
      <c r="M63" s="467"/>
      <c r="N63" s="467"/>
      <c r="O63" s="467"/>
      <c r="P63" s="467"/>
      <c r="Q63" s="488"/>
      <c r="R63" s="433"/>
      <c r="S63" s="433"/>
      <c r="T63" s="433"/>
      <c r="U63" s="433"/>
      <c r="V63" s="433"/>
      <c r="W63" s="433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5.95" customHeight="1">
      <c r="A64" s="1"/>
      <c r="B64" s="486"/>
      <c r="C64" s="487"/>
      <c r="D64" s="480" t="s">
        <v>227</v>
      </c>
      <c r="E64" s="467"/>
      <c r="F64" s="467"/>
      <c r="G64" s="467"/>
      <c r="H64" s="467"/>
      <c r="I64" s="467"/>
      <c r="J64" s="467"/>
      <c r="K64" s="467"/>
      <c r="L64" s="467"/>
      <c r="M64" s="467"/>
      <c r="N64" s="467"/>
      <c r="O64" s="467"/>
      <c r="P64" s="467"/>
      <c r="Q64" s="488"/>
      <c r="R64" s="433"/>
      <c r="S64" s="433"/>
      <c r="T64" s="433"/>
      <c r="U64" s="433"/>
      <c r="V64" s="433"/>
      <c r="W64" s="433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5.95" customHeight="1">
      <c r="A65" s="1"/>
      <c r="B65" s="486"/>
      <c r="C65" s="487"/>
      <c r="D65" s="482"/>
      <c r="E65" s="467"/>
      <c r="F65" s="467"/>
      <c r="G65" s="467"/>
      <c r="H65" s="467"/>
      <c r="I65" s="467"/>
      <c r="J65" s="467"/>
      <c r="K65" s="467"/>
      <c r="L65" s="467"/>
      <c r="M65" s="467"/>
      <c r="N65" s="467"/>
      <c r="O65" s="467"/>
      <c r="P65" s="467"/>
      <c r="Q65" s="488"/>
      <c r="R65" s="433"/>
      <c r="S65" s="433"/>
      <c r="T65" s="433"/>
      <c r="U65" s="433"/>
      <c r="V65" s="433"/>
      <c r="W65" s="433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5.95" customHeight="1">
      <c r="A66" s="1"/>
      <c r="B66" s="486"/>
      <c r="C66" s="487"/>
      <c r="D66" s="480"/>
      <c r="E66" s="482"/>
      <c r="F66" s="482"/>
      <c r="G66" s="482"/>
      <c r="H66" s="467"/>
      <c r="I66" s="467"/>
      <c r="J66" s="467"/>
      <c r="K66" s="467"/>
      <c r="L66" s="467"/>
      <c r="M66" s="467"/>
      <c r="N66" s="467"/>
      <c r="O66" s="467"/>
      <c r="P66" s="467"/>
      <c r="Q66" s="488"/>
      <c r="R66" s="433"/>
      <c r="S66" s="433"/>
      <c r="T66" s="433"/>
      <c r="U66" s="433"/>
      <c r="V66" s="433"/>
      <c r="W66" s="433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9.25" customHeight="1">
      <c r="A67" s="1"/>
      <c r="B67" s="486"/>
      <c r="C67" s="487"/>
      <c r="D67" s="480"/>
      <c r="E67" s="482"/>
      <c r="F67" s="482"/>
      <c r="G67" s="482"/>
      <c r="H67" s="467"/>
      <c r="I67" s="467"/>
      <c r="J67" s="467"/>
      <c r="K67" s="467"/>
      <c r="L67" s="467"/>
      <c r="M67" s="467"/>
      <c r="N67" s="467"/>
      <c r="O67" s="467"/>
      <c r="P67" s="467"/>
      <c r="Q67" s="488"/>
      <c r="R67" s="433"/>
      <c r="S67" s="433"/>
      <c r="T67" s="433"/>
      <c r="U67" s="433"/>
      <c r="V67" s="433"/>
      <c r="W67" s="433"/>
      <c r="X67" s="1"/>
      <c r="Y67" s="1"/>
      <c r="Z67" s="1"/>
      <c r="AA67" s="1"/>
      <c r="AB67" s="1"/>
      <c r="AC67" s="1"/>
      <c r="AD67" s="1"/>
      <c r="AE67" s="1"/>
      <c r="AF67" s="1"/>
    </row>
    <row r="68" spans="1:32">
      <c r="A68" s="1"/>
      <c r="B68" s="486"/>
      <c r="C68" s="487"/>
      <c r="D68" s="482"/>
      <c r="E68" s="482"/>
      <c r="F68" s="482"/>
      <c r="G68" s="482"/>
      <c r="H68" s="467"/>
      <c r="I68" s="467"/>
      <c r="J68" s="467"/>
      <c r="K68" s="467"/>
      <c r="L68" s="467"/>
      <c r="M68" s="467"/>
      <c r="N68" s="467"/>
      <c r="O68" s="467"/>
      <c r="P68" s="467"/>
      <c r="Q68" s="488"/>
      <c r="R68" s="433"/>
      <c r="S68" s="433"/>
      <c r="T68" s="433"/>
      <c r="U68" s="433"/>
      <c r="V68" s="433"/>
      <c r="W68" s="433"/>
      <c r="X68" s="1"/>
      <c r="Y68" s="1"/>
      <c r="Z68" s="1"/>
      <c r="AA68" s="1"/>
      <c r="AB68" s="1"/>
      <c r="AC68" s="1"/>
      <c r="AD68" s="1"/>
      <c r="AE68" s="1"/>
      <c r="AF68" s="1"/>
    </row>
    <row r="69" spans="1:32">
      <c r="A69" s="1"/>
      <c r="B69" s="486"/>
      <c r="C69" s="487"/>
      <c r="D69" s="467"/>
      <c r="E69" s="467"/>
      <c r="F69" s="467"/>
      <c r="G69" s="467"/>
      <c r="H69" s="467"/>
      <c r="I69" s="467"/>
      <c r="J69" s="467"/>
      <c r="K69" s="467"/>
      <c r="L69" s="467"/>
      <c r="M69" s="467"/>
      <c r="N69" s="467"/>
      <c r="O69" s="467"/>
      <c r="P69" s="467"/>
      <c r="Q69" s="488"/>
      <c r="R69" s="433"/>
      <c r="S69" s="433"/>
      <c r="T69" s="433"/>
      <c r="U69" s="433"/>
      <c r="V69" s="433"/>
      <c r="W69" s="433"/>
      <c r="X69" s="1"/>
      <c r="Y69" s="1"/>
      <c r="Z69" s="1"/>
      <c r="AA69" s="1"/>
      <c r="AB69" s="1"/>
      <c r="AC69" s="1"/>
      <c r="AD69" s="1"/>
      <c r="AE69" s="1"/>
      <c r="AF69" s="1"/>
    </row>
    <row r="70" spans="1:32">
      <c r="A70" s="1"/>
      <c r="B70" s="486"/>
      <c r="C70" s="487"/>
      <c r="D70" s="467"/>
      <c r="E70" s="467"/>
      <c r="F70" s="467"/>
      <c r="G70" s="467"/>
      <c r="H70" s="467"/>
      <c r="I70" s="467"/>
      <c r="J70" s="467"/>
      <c r="K70" s="467"/>
      <c r="L70" s="467"/>
      <c r="M70" s="467"/>
      <c r="N70" s="467"/>
      <c r="O70" s="467"/>
      <c r="P70" s="467"/>
      <c r="Q70" s="488"/>
      <c r="R70" s="433"/>
      <c r="S70" s="433"/>
      <c r="T70" s="433"/>
      <c r="U70" s="433"/>
      <c r="V70" s="433"/>
      <c r="W70" s="433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8.75" customHeight="1">
      <c r="A71" s="1"/>
      <c r="B71" s="486"/>
      <c r="C71" s="487"/>
      <c r="D71" s="493" t="s">
        <v>228</v>
      </c>
      <c r="E71" s="476"/>
      <c r="F71" s="494">
        <f>F60</f>
        <v>2024</v>
      </c>
      <c r="G71" s="494">
        <f>G60</f>
        <v>2025</v>
      </c>
      <c r="H71" s="494">
        <f>H60</f>
        <v>2026</v>
      </c>
      <c r="I71" s="467"/>
      <c r="J71" s="467"/>
      <c r="K71" s="467"/>
      <c r="L71" s="467"/>
      <c r="M71" s="467"/>
      <c r="N71" s="467"/>
      <c r="O71" s="467"/>
      <c r="P71" s="467"/>
      <c r="Q71" s="488"/>
      <c r="R71" s="433"/>
      <c r="S71" s="433"/>
      <c r="T71" s="433"/>
      <c r="U71" s="433"/>
      <c r="V71" s="433"/>
      <c r="W71" s="433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5.75" customHeight="1">
      <c r="A72" s="1"/>
      <c r="B72" s="486"/>
      <c r="C72" s="487"/>
      <c r="D72" s="472"/>
      <c r="E72" s="467"/>
      <c r="F72" s="498" t="str">
        <f>IFERROR(((Balanços!M17+Balanços!M21)/Balanços!E30),"-")</f>
        <v>-</v>
      </c>
      <c r="G72" s="499" t="str">
        <f>IFERROR(((Balanços!O17+Balanços!O21)/Balanços!G30),"-")</f>
        <v>-</v>
      </c>
      <c r="H72" s="500" t="str">
        <f>IFERROR(((Balanços!Q17+Balanços!Q21)/Balanços!I30),"-")</f>
        <v>-</v>
      </c>
      <c r="I72" s="467"/>
      <c r="J72" s="467"/>
      <c r="K72" s="467"/>
      <c r="L72" s="467"/>
      <c r="M72" s="467"/>
      <c r="N72" s="467"/>
      <c r="O72" s="467"/>
      <c r="P72" s="467"/>
      <c r="Q72" s="488"/>
      <c r="R72" s="433"/>
      <c r="S72" s="433"/>
      <c r="T72" s="433"/>
      <c r="U72" s="433"/>
      <c r="V72" s="433"/>
      <c r="W72" s="433"/>
      <c r="X72" s="1"/>
      <c r="Y72" s="1"/>
      <c r="Z72" s="1"/>
      <c r="AA72" s="1"/>
      <c r="AB72" s="1"/>
      <c r="AC72" s="1"/>
      <c r="AD72" s="1"/>
      <c r="AE72" s="1"/>
      <c r="AF72" s="1"/>
    </row>
    <row r="73" spans="1:32">
      <c r="A73" s="1"/>
      <c r="B73" s="433"/>
      <c r="C73" s="465"/>
      <c r="D73" s="467"/>
      <c r="E73" s="467"/>
      <c r="F73" s="467"/>
      <c r="G73" s="467"/>
      <c r="H73" s="467"/>
      <c r="I73" s="467"/>
      <c r="J73" s="467"/>
      <c r="K73" s="467"/>
      <c r="L73" s="467"/>
      <c r="M73" s="467"/>
      <c r="N73" s="467"/>
      <c r="O73" s="467"/>
      <c r="P73" s="467"/>
      <c r="Q73" s="469"/>
      <c r="R73" s="433"/>
      <c r="S73" s="433"/>
      <c r="T73" s="433"/>
      <c r="U73" s="433"/>
      <c r="V73" s="433"/>
      <c r="W73" s="433"/>
      <c r="X73" s="1"/>
      <c r="Y73" s="1"/>
      <c r="Z73" s="1"/>
      <c r="AA73" s="1"/>
      <c r="AB73" s="1"/>
      <c r="AC73" s="1"/>
      <c r="AD73" s="1"/>
      <c r="AE73" s="1"/>
      <c r="AF73" s="1"/>
    </row>
    <row r="74" spans="1:32">
      <c r="A74" s="1"/>
      <c r="B74" s="433"/>
      <c r="C74" s="465"/>
      <c r="D74" s="467"/>
      <c r="E74" s="467"/>
      <c r="F74" s="467"/>
      <c r="G74" s="467"/>
      <c r="H74" s="467"/>
      <c r="I74" s="467"/>
      <c r="J74" s="467"/>
      <c r="K74" s="467"/>
      <c r="L74" s="467"/>
      <c r="M74" s="467"/>
      <c r="N74" s="467"/>
      <c r="O74" s="467"/>
      <c r="P74" s="467"/>
      <c r="Q74" s="469"/>
      <c r="R74" s="433"/>
      <c r="S74" s="433"/>
      <c r="T74" s="433"/>
      <c r="U74" s="433"/>
      <c r="V74" s="433"/>
      <c r="W74" s="433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5.95" customHeight="1">
      <c r="A75" s="1"/>
      <c r="B75" s="433"/>
      <c r="C75" s="465"/>
      <c r="D75" s="480" t="s">
        <v>229</v>
      </c>
      <c r="E75" s="467"/>
      <c r="F75" s="467"/>
      <c r="G75" s="467"/>
      <c r="H75" s="467"/>
      <c r="I75" s="467"/>
      <c r="J75" s="467"/>
      <c r="K75" s="467"/>
      <c r="L75" s="467"/>
      <c r="M75" s="467"/>
      <c r="N75" s="467"/>
      <c r="O75" s="467"/>
      <c r="P75" s="467"/>
      <c r="Q75" s="469"/>
      <c r="R75" s="433"/>
      <c r="S75" s="433"/>
      <c r="T75" s="433"/>
      <c r="U75" s="433"/>
      <c r="V75" s="433"/>
      <c r="W75" s="433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5.95" customHeight="1">
      <c r="A76" s="1"/>
      <c r="B76" s="433"/>
      <c r="C76" s="465"/>
      <c r="D76" s="480" t="s">
        <v>230</v>
      </c>
      <c r="E76" s="467"/>
      <c r="F76" s="467"/>
      <c r="G76" s="467"/>
      <c r="H76" s="467"/>
      <c r="I76" s="467"/>
      <c r="J76" s="467"/>
      <c r="K76" s="467"/>
      <c r="L76" s="467"/>
      <c r="M76" s="467"/>
      <c r="N76" s="467"/>
      <c r="O76" s="467"/>
      <c r="P76" s="467"/>
      <c r="Q76" s="469"/>
      <c r="R76" s="433"/>
      <c r="S76" s="433"/>
      <c r="T76" s="433"/>
      <c r="U76" s="433"/>
      <c r="V76" s="433"/>
      <c r="W76" s="433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5.95" customHeight="1">
      <c r="A77" s="1"/>
      <c r="B77" s="433"/>
      <c r="C77" s="465"/>
      <c r="D77" s="482"/>
      <c r="E77" s="467"/>
      <c r="F77" s="467"/>
      <c r="G77" s="467"/>
      <c r="H77" s="467"/>
      <c r="I77" s="467"/>
      <c r="J77" s="467"/>
      <c r="K77" s="467"/>
      <c r="L77" s="467"/>
      <c r="M77" s="467"/>
      <c r="N77" s="467"/>
      <c r="O77" s="467"/>
      <c r="P77" s="467"/>
      <c r="Q77" s="469"/>
      <c r="R77" s="433"/>
      <c r="S77" s="433"/>
      <c r="T77" s="433"/>
      <c r="U77" s="433"/>
      <c r="V77" s="433"/>
      <c r="W77" s="433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5.95" customHeight="1">
      <c r="A78" s="1"/>
      <c r="B78" s="433"/>
      <c r="C78" s="465"/>
      <c r="D78" s="482"/>
      <c r="E78" s="467"/>
      <c r="F78" s="467"/>
      <c r="G78" s="467"/>
      <c r="H78" s="467"/>
      <c r="I78" s="467"/>
      <c r="J78" s="467"/>
      <c r="K78" s="467"/>
      <c r="L78" s="467"/>
      <c r="M78" s="467"/>
      <c r="N78" s="467"/>
      <c r="O78" s="467"/>
      <c r="P78" s="467"/>
      <c r="Q78" s="469"/>
      <c r="R78" s="433"/>
      <c r="S78" s="433"/>
      <c r="T78" s="433"/>
      <c r="U78" s="433"/>
      <c r="V78" s="433"/>
      <c r="W78" s="433"/>
      <c r="X78" s="1"/>
      <c r="Y78" s="1"/>
      <c r="Z78" s="1"/>
      <c r="AA78" s="1"/>
      <c r="AB78" s="1"/>
      <c r="AC78" s="1"/>
      <c r="AD78" s="1"/>
      <c r="AE78" s="1"/>
      <c r="AF78" s="1"/>
    </row>
    <row r="79" spans="1:32">
      <c r="A79" s="1"/>
      <c r="B79" s="433"/>
      <c r="C79" s="465"/>
      <c r="D79" s="482"/>
      <c r="E79" s="467"/>
      <c r="F79" s="467"/>
      <c r="G79" s="467"/>
      <c r="H79" s="467"/>
      <c r="I79" s="467"/>
      <c r="J79" s="467"/>
      <c r="K79" s="467"/>
      <c r="L79" s="467"/>
      <c r="M79" s="467"/>
      <c r="N79" s="467"/>
      <c r="O79" s="467"/>
      <c r="P79" s="467"/>
      <c r="Q79" s="469"/>
      <c r="R79" s="433"/>
      <c r="S79" s="433"/>
      <c r="T79" s="433"/>
      <c r="U79" s="433"/>
      <c r="V79" s="433"/>
      <c r="W79" s="433"/>
      <c r="X79" s="1"/>
      <c r="Y79" s="1"/>
      <c r="Z79" s="1"/>
      <c r="AA79" s="1"/>
      <c r="AB79" s="1"/>
      <c r="AC79" s="1"/>
      <c r="AD79" s="1"/>
      <c r="AE79" s="1"/>
      <c r="AF79" s="1"/>
    </row>
    <row r="80" spans="1:32">
      <c r="A80" s="1"/>
      <c r="B80" s="433"/>
      <c r="C80" s="465"/>
      <c r="D80" s="467"/>
      <c r="E80" s="467"/>
      <c r="F80" s="467"/>
      <c r="G80" s="467"/>
      <c r="H80" s="467"/>
      <c r="I80" s="467"/>
      <c r="J80" s="467"/>
      <c r="K80" s="467"/>
      <c r="L80" s="467"/>
      <c r="M80" s="467"/>
      <c r="N80" s="467"/>
      <c r="O80" s="467"/>
      <c r="P80" s="467"/>
      <c r="Q80" s="469"/>
      <c r="R80" s="433"/>
      <c r="S80" s="433"/>
      <c r="T80" s="433"/>
      <c r="U80" s="433"/>
      <c r="V80" s="433"/>
      <c r="W80" s="433"/>
      <c r="X80" s="1"/>
      <c r="Y80" s="1"/>
      <c r="Z80" s="1"/>
      <c r="AA80" s="1"/>
      <c r="AB80" s="1"/>
      <c r="AC80" s="1"/>
      <c r="AD80" s="1"/>
      <c r="AE80" s="1"/>
      <c r="AF80" s="1"/>
    </row>
    <row r="81" spans="1:32">
      <c r="A81" s="1"/>
      <c r="B81" s="433"/>
      <c r="C81" s="501"/>
      <c r="D81" s="502"/>
      <c r="E81" s="502"/>
      <c r="F81" s="502"/>
      <c r="G81" s="502"/>
      <c r="H81" s="502"/>
      <c r="I81" s="502"/>
      <c r="J81" s="502"/>
      <c r="K81" s="502"/>
      <c r="L81" s="502"/>
      <c r="M81" s="502"/>
      <c r="N81" s="502"/>
      <c r="O81" s="502"/>
      <c r="P81" s="502"/>
      <c r="Q81" s="503"/>
      <c r="R81" s="433"/>
      <c r="S81" s="433"/>
      <c r="T81" s="433"/>
      <c r="U81" s="433"/>
      <c r="V81" s="433"/>
      <c r="W81" s="433"/>
      <c r="X81" s="1"/>
      <c r="Y81" s="1"/>
      <c r="Z81" s="1"/>
      <c r="AA81" s="1"/>
      <c r="AB81" s="1"/>
      <c r="AC81" s="1"/>
      <c r="AD81" s="1"/>
      <c r="AE81" s="1"/>
      <c r="AF81" s="1"/>
    </row>
    <row r="82" spans="1:32">
      <c r="A82" s="1"/>
      <c r="B82" s="433"/>
      <c r="C82" s="433"/>
      <c r="D82" s="433"/>
      <c r="E82" s="433"/>
      <c r="F82" s="433"/>
      <c r="G82" s="433"/>
      <c r="H82" s="433"/>
      <c r="I82" s="433"/>
      <c r="J82" s="433"/>
      <c r="K82" s="433"/>
      <c r="L82" s="433"/>
      <c r="M82" s="433"/>
      <c r="N82" s="433"/>
      <c r="O82" s="433"/>
      <c r="P82" s="433"/>
      <c r="Q82" s="433"/>
      <c r="R82" s="433"/>
      <c r="S82" s="433"/>
      <c r="T82" s="433"/>
      <c r="U82" s="433"/>
      <c r="V82" s="433"/>
      <c r="W82" s="433"/>
      <c r="X82" s="1"/>
      <c r="Y82" s="1"/>
      <c r="Z82" s="1"/>
      <c r="AA82" s="1"/>
      <c r="AB82" s="1"/>
      <c r="AC82" s="1"/>
      <c r="AD82" s="1"/>
      <c r="AE82" s="1"/>
      <c r="AF82" s="1"/>
    </row>
    <row r="83" spans="1:32">
      <c r="A83" s="1"/>
      <c r="B83" s="433"/>
      <c r="C83" s="433"/>
      <c r="D83" s="433"/>
      <c r="E83" s="433"/>
      <c r="F83" s="433"/>
      <c r="G83" s="433"/>
      <c r="H83" s="433"/>
      <c r="I83" s="433"/>
      <c r="J83" s="433"/>
      <c r="K83" s="433"/>
      <c r="L83" s="433"/>
      <c r="M83" s="433"/>
      <c r="N83" s="433"/>
      <c r="O83" s="433"/>
      <c r="P83" s="433"/>
      <c r="Q83" s="433"/>
      <c r="R83" s="433"/>
      <c r="S83" s="433"/>
      <c r="T83" s="433"/>
      <c r="U83" s="433"/>
      <c r="V83" s="433"/>
      <c r="W83" s="433"/>
      <c r="X83" s="1"/>
      <c r="Y83" s="1"/>
      <c r="Z83" s="1"/>
      <c r="AA83" s="1"/>
      <c r="AB83" s="1"/>
      <c r="AC83" s="1"/>
      <c r="AD83" s="1"/>
      <c r="AE83" s="1"/>
      <c r="AF83" s="1"/>
    </row>
    <row r="84" spans="1:32">
      <c r="A84" s="1"/>
      <c r="B84" s="433"/>
      <c r="C84" s="433"/>
      <c r="D84" s="433"/>
      <c r="E84" s="433"/>
      <c r="F84" s="433"/>
      <c r="G84" s="433"/>
      <c r="H84" s="433"/>
      <c r="I84" s="433"/>
      <c r="J84" s="433"/>
      <c r="K84" s="433"/>
      <c r="L84" s="433"/>
      <c r="M84" s="433"/>
      <c r="N84" s="433"/>
      <c r="O84" s="433"/>
      <c r="P84" s="433"/>
      <c r="Q84" s="433"/>
      <c r="R84" s="433"/>
      <c r="S84" s="433"/>
      <c r="T84" s="433"/>
      <c r="U84" s="433"/>
      <c r="V84" s="433"/>
      <c r="W84" s="433"/>
      <c r="X84" s="1"/>
      <c r="Y84" s="1"/>
      <c r="Z84" s="1"/>
      <c r="AA84" s="1"/>
      <c r="AB84" s="1"/>
      <c r="AC84" s="1"/>
      <c r="AD84" s="1"/>
      <c r="AE84" s="1"/>
      <c r="AF84" s="1"/>
    </row>
    <row r="85" spans="1:32">
      <c r="A85" s="1"/>
      <c r="B85" s="433"/>
      <c r="C85" s="433"/>
      <c r="D85" s="433"/>
      <c r="E85" s="433"/>
      <c r="F85" s="433"/>
      <c r="G85" s="433"/>
      <c r="H85" s="433"/>
      <c r="I85" s="433"/>
      <c r="J85" s="433"/>
      <c r="K85" s="433"/>
      <c r="L85" s="433"/>
      <c r="M85" s="433"/>
      <c r="N85" s="433"/>
      <c r="O85" s="433"/>
      <c r="P85" s="433"/>
      <c r="Q85" s="433"/>
      <c r="R85" s="433"/>
      <c r="S85" s="433"/>
      <c r="T85" s="433"/>
      <c r="U85" s="433"/>
      <c r="V85" s="433"/>
      <c r="W85" s="433"/>
      <c r="X85" s="1"/>
      <c r="Y85" s="1"/>
      <c r="Z85" s="1"/>
      <c r="AA85" s="1"/>
      <c r="AB85" s="1"/>
      <c r="AC85" s="1"/>
      <c r="AD85" s="1"/>
      <c r="AE85" s="1"/>
      <c r="AF85" s="1"/>
    </row>
    <row r="86" spans="1:32">
      <c r="A86" s="1"/>
      <c r="B86" s="433"/>
      <c r="C86" s="433"/>
      <c r="D86" s="433"/>
      <c r="E86" s="433"/>
      <c r="F86" s="433"/>
      <c r="G86" s="433"/>
      <c r="H86" s="433"/>
      <c r="I86" s="433"/>
      <c r="J86" s="433"/>
      <c r="K86" s="433"/>
      <c r="L86" s="433"/>
      <c r="M86" s="433"/>
      <c r="N86" s="433"/>
      <c r="O86" s="433"/>
      <c r="P86" s="433"/>
      <c r="Q86" s="433"/>
      <c r="R86" s="433"/>
      <c r="S86" s="433"/>
      <c r="T86" s="433"/>
      <c r="U86" s="433"/>
      <c r="V86" s="433"/>
      <c r="W86" s="433"/>
      <c r="X86" s="1"/>
      <c r="Y86" s="1"/>
      <c r="Z86" s="1"/>
      <c r="AA86" s="1"/>
      <c r="AB86" s="1"/>
      <c r="AC86" s="1"/>
      <c r="AD86" s="1"/>
      <c r="AE86" s="1"/>
      <c r="AF86" s="1"/>
    </row>
    <row r="87" spans="1:32">
      <c r="A87" s="1"/>
      <c r="B87" s="433"/>
      <c r="C87" s="433"/>
      <c r="D87" s="433"/>
      <c r="E87" s="433"/>
      <c r="F87" s="433"/>
      <c r="G87" s="433"/>
      <c r="H87" s="433"/>
      <c r="I87" s="433"/>
      <c r="J87" s="433"/>
      <c r="K87" s="433"/>
      <c r="L87" s="433"/>
      <c r="M87" s="433"/>
      <c r="N87" s="433"/>
      <c r="O87" s="433"/>
      <c r="P87" s="433"/>
      <c r="Q87" s="433"/>
      <c r="R87" s="433"/>
      <c r="S87" s="433"/>
      <c r="T87" s="433"/>
      <c r="U87" s="433"/>
      <c r="V87" s="433"/>
      <c r="W87" s="433"/>
      <c r="X87" s="1"/>
      <c r="Y87" s="1"/>
      <c r="Z87" s="1"/>
      <c r="AA87" s="1"/>
      <c r="AB87" s="1"/>
      <c r="AC87" s="1"/>
      <c r="AD87" s="1"/>
      <c r="AE87" s="1"/>
      <c r="AF87" s="1"/>
    </row>
    <row r="88" spans="1:32">
      <c r="A88" s="1"/>
      <c r="B88" s="433"/>
      <c r="C88" s="433"/>
      <c r="D88" s="433"/>
      <c r="E88" s="433"/>
      <c r="F88" s="433"/>
      <c r="G88" s="433"/>
      <c r="H88" s="433"/>
      <c r="I88" s="433"/>
      <c r="J88" s="433"/>
      <c r="K88" s="433"/>
      <c r="L88" s="433"/>
      <c r="M88" s="433"/>
      <c r="N88" s="433"/>
      <c r="O88" s="433"/>
      <c r="P88" s="433"/>
      <c r="Q88" s="433"/>
      <c r="R88" s="433"/>
      <c r="S88" s="433"/>
      <c r="T88" s="433"/>
      <c r="U88" s="433"/>
      <c r="V88" s="433"/>
      <c r="W88" s="433"/>
      <c r="X88" s="1"/>
      <c r="Y88" s="1"/>
      <c r="Z88" s="1"/>
      <c r="AA88" s="1"/>
      <c r="AB88" s="1"/>
      <c r="AC88" s="1"/>
      <c r="AD88" s="1"/>
      <c r="AE88" s="1"/>
      <c r="AF88" s="1"/>
    </row>
    <row r="89" spans="1:3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12" spans="1:32">
      <c r="E112" s="544"/>
      <c r="F112" s="544"/>
      <c r="G112" s="756" t="s">
        <v>231</v>
      </c>
      <c r="H112" s="756" t="s">
        <v>232</v>
      </c>
      <c r="I112" s="756" t="s">
        <v>233</v>
      </c>
    </row>
    <row r="113" spans="5:9">
      <c r="E113" s="544"/>
      <c r="F113" s="757" t="s">
        <v>234</v>
      </c>
      <c r="G113" s="758" t="str">
        <f>IF('Cte. Ing. i Desp.'!E14="-","1",'Cte. Ing. i Desp.'!E14)</f>
        <v>1</v>
      </c>
      <c r="H113" s="758" t="str">
        <f>IF('Cte. Ing. i Desp.'!G14="-","1",('Cte. Ing. i Desp.'!G14))</f>
        <v>1</v>
      </c>
      <c r="I113" s="758" t="str">
        <f>IF('Cte. Ing. i Desp.'!I14="-","1",'Cte. Ing. i Desp.'!I14)</f>
        <v>1</v>
      </c>
    </row>
    <row r="114" spans="5:9">
      <c r="F114" s="753"/>
      <c r="G114" s="754"/>
      <c r="H114" s="755"/>
      <c r="I114" s="755"/>
    </row>
  </sheetData>
  <sheetProtection algorithmName="SHA-512" hashValue="lUfKWHHEEiRp677qierdKXGtdC3Ipp3daljWGtfHTFfd6UUq7fV7Z8L2xQciSe2y6Kr18syOluNmZrrJzs79SA==" saltValue="K3n3SnpNgLTbtTFWB4urpQ==" spinCount="100000" sheet="1" objects="1" scenarios="1" selectLockedCells="1"/>
  <mergeCells count="2">
    <mergeCell ref="H3:L3"/>
    <mergeCell ref="H5:L5"/>
  </mergeCells>
  <pageMargins left="0.74027777777777803" right="0.6" top="1" bottom="1" header="0.51180555555555496" footer="0.51180555555555496"/>
  <pageSetup paperSize="9" orientation="landscape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4"/>
  <sheetViews>
    <sheetView zoomScale="75" zoomScaleNormal="75" workbookViewId="0">
      <selection activeCell="N5" sqref="N5"/>
    </sheetView>
  </sheetViews>
  <sheetFormatPr defaultColWidth="10.7109375" defaultRowHeight="12.75"/>
  <cols>
    <col min="8" max="8" width="9.1406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M124" s="1"/>
    </row>
  </sheetData>
  <sheetProtection sheet="1" selectLockedCells="1" selectUnlockedCells="1"/>
  <pageMargins left="0.75" right="0.75" top="1" bottom="1" header="0.51180555555555496" footer="0.51180555555555496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</dc:creator>
  <cp:keywords/>
  <dc:description/>
  <cp:lastModifiedBy/>
  <cp:revision>10</cp:revision>
  <dcterms:created xsi:type="dcterms:W3CDTF">2023-12-22T16:35:06Z</dcterms:created>
  <dcterms:modified xsi:type="dcterms:W3CDTF">2024-02-08T09:26:06Z</dcterms:modified>
  <cp:category/>
  <cp:contentStatus/>
</cp:coreProperties>
</file>